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hayder_rincon_urosario_edu_co/Documents/Proyecto Final/"/>
    </mc:Choice>
  </mc:AlternateContent>
  <xr:revisionPtr revIDLastSave="19" documentId="13_ncr:1_{B661FCF8-3377-4F42-9AA6-D74DC03D3AC0}" xr6:coauthVersionLast="47" xr6:coauthVersionMax="47" xr10:uidLastSave="{D1F84753-A9AF-4D06-9478-45A8DEDEB741}"/>
  <bookViews>
    <workbookView xWindow="28680" yWindow="-120" windowWidth="29040" windowHeight="15840" firstSheet="1" activeTab="1" xr2:uid="{56CCAC5B-A0E3-453C-B55A-943807877508}"/>
  </bookViews>
  <sheets>
    <sheet name="SPT" sheetId="10" state="hidden" r:id="rId1"/>
    <sheet name="Datos problema" sheetId="2" r:id="rId2"/>
    <sheet name="Precio MWh en el tiempo" sheetId="3" r:id="rId3"/>
    <sheet name="Costo mantenimiento en el tiemp" sheetId="4" r:id="rId4"/>
    <sheet name="Costo OH" sheetId="8" state="hidden" r:id="rId5"/>
    <sheet name="Año 0" sheetId="6" r:id="rId6"/>
    <sheet name="Año 1" sheetId="7" r:id="rId7"/>
    <sheet name="Flujo de caja " sheetId="1" r:id="rId8"/>
  </sheets>
  <externalReferences>
    <externalReference r:id="rId9"/>
  </externalReferences>
  <definedNames>
    <definedName name="CONSUMO">'Datos problema'!$C$8</definedName>
    <definedName name="COSTO_INICIAL">'Datos problema'!$C$4</definedName>
    <definedName name="COSTO_MANT_ACTUAL">'Costo mantenimiento en el tiemp'!$C$5</definedName>
    <definedName name="COSTO_OH">'Datos problema'!$C$13</definedName>
    <definedName name="CREDIT_IMPUESTOS">'Datos problema'!$C$5</definedName>
    <definedName name="INCENTIVO_DOS">'Datos problema'!$C$7</definedName>
    <definedName name="INCENTIVO_INICIAL">'Datos problema'!$C$6</definedName>
    <definedName name="infkWh">'Datos problema'!$C$15</definedName>
    <definedName name="INFLACION">'Datos problema'!$C$14</definedName>
    <definedName name="kWh">'Datos problema'!$C$10</definedName>
    <definedName name="MARR">'Datos problema'!$C$12</definedName>
    <definedName name="POR_MANT">'Datos problema'!$C$11</definedName>
    <definedName name="POR_PROD">'Datos problema'!$C$9</definedName>
    <definedName name="PROD">'Datos problema'!$C$9</definedName>
    <definedName name="PRODUCCION_ENERGIA">'Año 1'!$H$4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" l="1"/>
  <c r="C4" i="2" s="1"/>
  <c r="H32" i="1" l="1"/>
  <c r="H22" i="1"/>
  <c r="H12" i="1"/>
  <c r="F5" i="6" l="1" a="1"/>
  <c r="F5" i="6" s="1"/>
  <c r="I42" i="1"/>
  <c r="P23" i="10" l="1"/>
  <c r="T17" i="10"/>
  <c r="V17" i="10" s="1"/>
  <c r="X17" i="10" s="1"/>
  <c r="M16" i="10"/>
  <c r="T15" i="10"/>
  <c r="V15" i="10" s="1"/>
  <c r="X15" i="10" s="1"/>
  <c r="M15" i="10"/>
  <c r="T14" i="10"/>
  <c r="V14" i="10" s="1"/>
  <c r="X14" i="10" s="1"/>
  <c r="M14" i="10"/>
  <c r="T13" i="10"/>
  <c r="V13" i="10" s="1"/>
  <c r="X13" i="10" s="1"/>
  <c r="C13" i="10"/>
  <c r="F11" i="10"/>
  <c r="F12" i="10" s="1"/>
  <c r="C10" i="10" s="1"/>
  <c r="C9" i="10"/>
  <c r="C8" i="10"/>
  <c r="C11" i="10" s="1"/>
  <c r="F4" i="10"/>
  <c r="C12" i="10" l="1"/>
  <c r="M17" i="10"/>
  <c r="E4" i="10" s="1"/>
  <c r="X16" i="10"/>
  <c r="X18" i="10" s="1"/>
  <c r="X20" i="10" l="1"/>
  <c r="G4" i="10"/>
  <c r="B4" i="10" s="1"/>
  <c r="C15" i="10" s="1"/>
  <c r="X21" i="10" l="1"/>
  <c r="K14" i="2" l="1"/>
  <c r="K15" i="2" s="1"/>
  <c r="C33" i="3" l="1"/>
  <c r="C34" i="3"/>
  <c r="C35" i="3"/>
  <c r="C36" i="3"/>
  <c r="C37" i="3"/>
  <c r="C38" i="3"/>
  <c r="C39" i="3"/>
  <c r="C40" i="3"/>
  <c r="C41" i="3"/>
  <c r="C42" i="3"/>
  <c r="C43" i="3"/>
  <c r="C44" i="3"/>
  <c r="C2" i="1"/>
  <c r="Q2" i="1" s="1"/>
  <c r="C4" i="3" l="1"/>
  <c r="C5" i="4"/>
  <c r="H4" i="7"/>
  <c r="H3" i="7"/>
  <c r="E3" i="1" s="1"/>
  <c r="F4" i="6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F18" i="1" l="1"/>
  <c r="F26" i="1"/>
  <c r="F34" i="1"/>
  <c r="F42" i="1"/>
  <c r="F28" i="1"/>
  <c r="F12" i="1"/>
  <c r="F32" i="1"/>
  <c r="F17" i="1"/>
  <c r="F19" i="1"/>
  <c r="F27" i="1"/>
  <c r="F35" i="1"/>
  <c r="F11" i="1"/>
  <c r="F20" i="1"/>
  <c r="F36" i="1"/>
  <c r="F16" i="1"/>
  <c r="F25" i="1"/>
  <c r="F33" i="1"/>
  <c r="F21" i="1"/>
  <c r="F29" i="1"/>
  <c r="F37" i="1"/>
  <c r="F13" i="1"/>
  <c r="F24" i="1"/>
  <c r="F41" i="1"/>
  <c r="F14" i="1"/>
  <c r="F22" i="1"/>
  <c r="F30" i="1"/>
  <c r="F38" i="1"/>
  <c r="F15" i="1"/>
  <c r="F23" i="1"/>
  <c r="F31" i="1"/>
  <c r="F39" i="1"/>
  <c r="F40" i="1"/>
  <c r="C10" i="4"/>
  <c r="G7" i="1" s="1"/>
  <c r="C45" i="4"/>
  <c r="G42" i="1" s="1"/>
  <c r="C43" i="4"/>
  <c r="G40" i="1" s="1"/>
  <c r="C36" i="4"/>
  <c r="G33" i="1" s="1"/>
  <c r="C37" i="4"/>
  <c r="G34" i="1" s="1"/>
  <c r="C38" i="4"/>
  <c r="G35" i="1" s="1"/>
  <c r="C40" i="4"/>
  <c r="G37" i="1" s="1"/>
  <c r="C41" i="4"/>
  <c r="G38" i="1" s="1"/>
  <c r="C39" i="4"/>
  <c r="G36" i="1" s="1"/>
  <c r="C44" i="4"/>
  <c r="G41" i="1" s="1"/>
  <c r="C42" i="4"/>
  <c r="G39" i="1" s="1"/>
  <c r="F9" i="1"/>
  <c r="F10" i="1"/>
  <c r="F8" i="1"/>
  <c r="F7" i="1"/>
  <c r="J7" i="1" s="1"/>
  <c r="F6" i="1"/>
  <c r="F5" i="1"/>
  <c r="F4" i="1"/>
  <c r="F3" i="1"/>
  <c r="F7" i="6"/>
  <c r="D2" i="1" s="1"/>
  <c r="J2" i="1" s="1"/>
  <c r="F8" i="6"/>
  <c r="C29" i="4"/>
  <c r="G26" i="1" s="1"/>
  <c r="C17" i="4"/>
  <c r="G14" i="1" s="1"/>
  <c r="C13" i="4"/>
  <c r="G10" i="1" s="1"/>
  <c r="C34" i="4"/>
  <c r="G31" i="1" s="1"/>
  <c r="C33" i="4"/>
  <c r="G30" i="1" s="1"/>
  <c r="C21" i="4"/>
  <c r="G18" i="1" s="1"/>
  <c r="H5" i="7"/>
  <c r="H7" i="7" s="1"/>
  <c r="H8" i="7" s="1"/>
  <c r="C6" i="4"/>
  <c r="G3" i="1" s="1"/>
  <c r="Q3" i="1" s="1"/>
  <c r="C25" i="4"/>
  <c r="G22" i="1" s="1"/>
  <c r="C9" i="4"/>
  <c r="C32" i="4"/>
  <c r="G29" i="1" s="1"/>
  <c r="C28" i="4"/>
  <c r="G25" i="1" s="1"/>
  <c r="C24" i="4"/>
  <c r="G21" i="1" s="1"/>
  <c r="C20" i="4"/>
  <c r="G17" i="1" s="1"/>
  <c r="C16" i="4"/>
  <c r="G13" i="1" s="1"/>
  <c r="C12" i="4"/>
  <c r="G9" i="1" s="1"/>
  <c r="C8" i="4"/>
  <c r="G5" i="1" s="1"/>
  <c r="C35" i="4"/>
  <c r="G32" i="1" s="1"/>
  <c r="C31" i="4"/>
  <c r="G28" i="1" s="1"/>
  <c r="C27" i="4"/>
  <c r="G24" i="1" s="1"/>
  <c r="C23" i="4"/>
  <c r="G20" i="1" s="1"/>
  <c r="C19" i="4"/>
  <c r="G16" i="1" s="1"/>
  <c r="C15" i="4"/>
  <c r="G12" i="1" s="1"/>
  <c r="C11" i="4"/>
  <c r="G8" i="1" s="1"/>
  <c r="C7" i="4"/>
  <c r="G4" i="1" s="1"/>
  <c r="C30" i="4"/>
  <c r="G27" i="1" s="1"/>
  <c r="C26" i="4"/>
  <c r="G23" i="1" s="1"/>
  <c r="C22" i="4"/>
  <c r="G19" i="1" s="1"/>
  <c r="C18" i="4"/>
  <c r="G15" i="1" s="1"/>
  <c r="C14" i="4"/>
  <c r="G11" i="1" s="1"/>
  <c r="J40" i="1" l="1"/>
  <c r="J15" i="1"/>
  <c r="J25" i="1"/>
  <c r="J11" i="1"/>
  <c r="K11" i="1" s="1"/>
  <c r="L11" i="1" s="1"/>
  <c r="J9" i="1"/>
  <c r="J39" i="1"/>
  <c r="J38" i="1"/>
  <c r="J16" i="1"/>
  <c r="K16" i="1" s="1"/>
  <c r="L16" i="1" s="1"/>
  <c r="J35" i="1"/>
  <c r="J31" i="1"/>
  <c r="J36" i="1"/>
  <c r="J10" i="1"/>
  <c r="K10" i="1" s="1"/>
  <c r="L10" i="1" s="1"/>
  <c r="J20" i="1"/>
  <c r="J8" i="1"/>
  <c r="J27" i="1"/>
  <c r="J22" i="1"/>
  <c r="K22" i="1" s="1"/>
  <c r="L22" i="1" s="1"/>
  <c r="J19" i="1"/>
  <c r="J14" i="1"/>
  <c r="J17" i="1"/>
  <c r="J23" i="1"/>
  <c r="K23" i="1" s="1"/>
  <c r="L23" i="1" s="1"/>
  <c r="J41" i="1"/>
  <c r="K41" i="1" s="1"/>
  <c r="L41" i="1" s="1"/>
  <c r="J32" i="1"/>
  <c r="K32" i="1" s="1"/>
  <c r="L32" i="1" s="1"/>
  <c r="J30" i="1"/>
  <c r="K30" i="1" s="1"/>
  <c r="L30" i="1" s="1"/>
  <c r="J24" i="1"/>
  <c r="K24" i="1" s="1"/>
  <c r="L24" i="1" s="1"/>
  <c r="J12" i="1"/>
  <c r="K12" i="1" s="1"/>
  <c r="L12" i="1" s="1"/>
  <c r="J13" i="1"/>
  <c r="K13" i="1" s="1"/>
  <c r="L13" i="1" s="1"/>
  <c r="J28" i="1"/>
  <c r="K28" i="1" s="1"/>
  <c r="L28" i="1" s="1"/>
  <c r="J37" i="1"/>
  <c r="K37" i="1" s="1"/>
  <c r="L37" i="1" s="1"/>
  <c r="J42" i="1"/>
  <c r="K42" i="1" s="1"/>
  <c r="L42" i="1" s="1"/>
  <c r="J3" i="1"/>
  <c r="J29" i="1"/>
  <c r="K29" i="1" s="1"/>
  <c r="L29" i="1" s="1"/>
  <c r="J34" i="1"/>
  <c r="K34" i="1" s="1"/>
  <c r="L34" i="1" s="1"/>
  <c r="J4" i="1"/>
  <c r="J21" i="1"/>
  <c r="J26" i="1"/>
  <c r="K26" i="1" s="1"/>
  <c r="L26" i="1" s="1"/>
  <c r="J5" i="1"/>
  <c r="K5" i="1" s="1"/>
  <c r="L5" i="1" s="1"/>
  <c r="J33" i="1"/>
  <c r="K33" i="1" s="1"/>
  <c r="L33" i="1" s="1"/>
  <c r="J18" i="1"/>
  <c r="K18" i="1" s="1"/>
  <c r="L18" i="1" s="1"/>
  <c r="K20" i="1"/>
  <c r="L20" i="1" s="1"/>
  <c r="K38" i="1"/>
  <c r="L38" i="1" s="1"/>
  <c r="K35" i="1"/>
  <c r="L35" i="1" s="1"/>
  <c r="K31" i="1"/>
  <c r="L31" i="1" s="1"/>
  <c r="K36" i="1"/>
  <c r="L36" i="1" s="1"/>
  <c r="K27" i="1"/>
  <c r="L27" i="1" s="1"/>
  <c r="K17" i="1"/>
  <c r="L17" i="1" s="1"/>
  <c r="K39" i="1"/>
  <c r="L39" i="1" s="1"/>
  <c r="K14" i="1"/>
  <c r="L14" i="1" s="1"/>
  <c r="K40" i="1"/>
  <c r="L40" i="1" s="1"/>
  <c r="K25" i="1"/>
  <c r="L25" i="1" s="1"/>
  <c r="Q4" i="1"/>
  <c r="K4" i="1"/>
  <c r="L4" i="1" s="1"/>
  <c r="Q5" i="1"/>
  <c r="Q8" i="1"/>
  <c r="K8" i="1"/>
  <c r="L8" i="1" s="1"/>
  <c r="Q9" i="1"/>
  <c r="Q7" i="1"/>
  <c r="K7" i="1"/>
  <c r="L7" i="1" s="1"/>
  <c r="Q10" i="1"/>
  <c r="K3" i="1"/>
  <c r="Q23" i="1"/>
  <c r="Q27" i="1"/>
  <c r="Q26" i="1"/>
  <c r="Q35" i="1"/>
  <c r="Q28" i="1"/>
  <c r="Q14" i="1"/>
  <c r="Q34" i="1"/>
  <c r="Q38" i="1"/>
  <c r="Q22" i="1"/>
  <c r="Q12" i="1"/>
  <c r="Q13" i="1"/>
  <c r="Q33" i="1"/>
  <c r="Q29" i="1"/>
  <c r="Q11" i="1"/>
  <c r="Q16" i="1"/>
  <c r="Q17" i="1"/>
  <c r="Q18" i="1"/>
  <c r="Q39" i="1"/>
  <c r="Q40" i="1"/>
  <c r="Q37" i="1"/>
  <c r="K15" i="1"/>
  <c r="L15" i="1" s="1"/>
  <c r="Q15" i="1"/>
  <c r="Q20" i="1"/>
  <c r="Q21" i="1"/>
  <c r="K21" i="1"/>
  <c r="L21" i="1" s="1"/>
  <c r="Q30" i="1"/>
  <c r="Q41" i="1"/>
  <c r="Q42" i="1"/>
  <c r="Q32" i="1"/>
  <c r="K19" i="1"/>
  <c r="L19" i="1" s="1"/>
  <c r="Q19" i="1"/>
  <c r="Q24" i="1"/>
  <c r="Q25" i="1"/>
  <c r="Q31" i="1"/>
  <c r="Q36" i="1"/>
  <c r="G6" i="1"/>
  <c r="J6" i="1" s="1"/>
  <c r="K2" i="1"/>
  <c r="L2" i="1" s="1"/>
  <c r="M2" i="1" s="1"/>
  <c r="H10" i="7"/>
  <c r="Q6" i="1" l="1"/>
  <c r="K6" i="1"/>
  <c r="L6" i="1" s="1"/>
  <c r="K9" i="1"/>
  <c r="L9" i="1" s="1"/>
  <c r="L3" i="1"/>
  <c r="M3" i="1" s="1"/>
  <c r="M4" i="1" s="1"/>
  <c r="M5" i="1" s="1"/>
  <c r="M6" i="1" l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L44" i="1"/>
  <c r="C19" i="2" s="1"/>
  <c r="L43" i="1"/>
  <c r="C1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<sst xmlns="http://schemas.openxmlformats.org/spreadsheetml/2006/main" count="134" uniqueCount="109">
  <si>
    <t>Costo parque Eolico 102 MW</t>
  </si>
  <si>
    <t>No Aerogeneradores</t>
  </si>
  <si>
    <t>Costo unitario Turbina USD</t>
  </si>
  <si>
    <t>Costo Torre medición</t>
  </si>
  <si>
    <t>Otros</t>
  </si>
  <si>
    <t>Personal</t>
  </si>
  <si>
    <t>Campaña de medición</t>
  </si>
  <si>
    <t>Potencia del Parque</t>
  </si>
  <si>
    <t>Factor de capacidad</t>
  </si>
  <si>
    <t>Precio Energia</t>
  </si>
  <si>
    <t>MWh</t>
  </si>
  <si>
    <t>COP</t>
  </si>
  <si>
    <t>kWh</t>
  </si>
  <si>
    <t>Producción Anual AEP</t>
  </si>
  <si>
    <t xml:space="preserve">cUS </t>
  </si>
  <si>
    <t>Ing Anual - producción</t>
  </si>
  <si>
    <t>USD</t>
  </si>
  <si>
    <t>us</t>
  </si>
  <si>
    <t>MWH</t>
  </si>
  <si>
    <t>Costos</t>
  </si>
  <si>
    <t>Mensual</t>
  </si>
  <si>
    <t>Prestaciones</t>
  </si>
  <si>
    <t>Año</t>
  </si>
  <si>
    <t>% dedicación</t>
  </si>
  <si>
    <t>Total</t>
  </si>
  <si>
    <t>Costo operación por turbina</t>
  </si>
  <si>
    <t>Costos Anuales de Operación</t>
  </si>
  <si>
    <t>1 Total</t>
  </si>
  <si>
    <t>3 Torres</t>
  </si>
  <si>
    <t>Evaluación sitio</t>
  </si>
  <si>
    <t>Ingeniero</t>
  </si>
  <si>
    <t>Equipos</t>
  </si>
  <si>
    <t>Cimientos</t>
  </si>
  <si>
    <t>Tec. Electrico</t>
  </si>
  <si>
    <t>SPT</t>
  </si>
  <si>
    <t>Torre</t>
  </si>
  <si>
    <t>Cableado</t>
  </si>
  <si>
    <t>Tec. Civil</t>
  </si>
  <si>
    <t>Costo reacondicionamiento</t>
  </si>
  <si>
    <t>Obra Civil</t>
  </si>
  <si>
    <t>Subestaciones</t>
  </si>
  <si>
    <t>Conexión a la red</t>
  </si>
  <si>
    <t>Viaticos</t>
  </si>
  <si>
    <t>Permisos y licencia</t>
  </si>
  <si>
    <t>Diseños</t>
  </si>
  <si>
    <t>Contratos</t>
  </si>
  <si>
    <t>Costo de mantenimiento</t>
  </si>
  <si>
    <t>Estudio Ambiental</t>
  </si>
  <si>
    <t>Comunidades</t>
  </si>
  <si>
    <t>Datos problema</t>
  </si>
  <si>
    <t>Tipo</t>
  </si>
  <si>
    <t>Valor</t>
  </si>
  <si>
    <t>Unidad</t>
  </si>
  <si>
    <t>Costo Inicial</t>
  </si>
  <si>
    <t>Incentivo impuestos</t>
  </si>
  <si>
    <t>%</t>
  </si>
  <si>
    <t>Incentivo x kWh (&lt;=5)</t>
  </si>
  <si>
    <t>Incentivo x kWh (&gt;5)</t>
  </si>
  <si>
    <t xml:space="preserve">Consumo </t>
  </si>
  <si>
    <t>Incluye 1% de perdida por energía</t>
  </si>
  <si>
    <t>% Produccion</t>
  </si>
  <si>
    <t xml:space="preserve">% </t>
  </si>
  <si>
    <t>Precio MWh</t>
  </si>
  <si>
    <t>Porcentaje mantenimiento</t>
  </si>
  <si>
    <t>Costo operación</t>
  </si>
  <si>
    <t>Costo mano obra</t>
  </si>
  <si>
    <t>MARR</t>
  </si>
  <si>
    <t>% Inflacion</t>
  </si>
  <si>
    <t>% Inflacion Mwh</t>
  </si>
  <si>
    <t>Costo desmantelamiento</t>
  </si>
  <si>
    <t>VPN</t>
  </si>
  <si>
    <t>TIR</t>
  </si>
  <si>
    <t>Precio</t>
  </si>
  <si>
    <t>El precio del kWh se calcula teniendo en cuenta el precio actual (kWh) y la inflación del precio (infkWh). 
Se usa la fórmula de valor futuro F= P*(1 + i) ^ N, donde N es el número de años transcurridos, i es la inflación y P el precio actual</t>
  </si>
  <si>
    <t>El costo del mantenimiento en el año actual es el 0,1% (POR_MANT) del costo del proyecto (COSTO_INICIAL)
El valor cada año, incrementa con la inflacion (INFLACION). El valor se calcula con la fórmula de valor futuro F = P * (1+i)^N, donde P es el costo del mantenimiento en el año actual (C5)</t>
  </si>
  <si>
    <t>Análisis Año 0</t>
  </si>
  <si>
    <t>Se paga el costo inicial del proyecto (valor NEGATIVO)</t>
  </si>
  <si>
    <t>Se reciben incentivos para los primeros x kWh</t>
  </si>
  <si>
    <t>Se reciben incentivos para los siguientes x kWh</t>
  </si>
  <si>
    <t>Total incentivos</t>
  </si>
  <si>
    <t>Flujo de caja neto</t>
  </si>
  <si>
    <t>Análisis Año 1</t>
  </si>
  <si>
    <t>Se reciben incentivos tributarios</t>
  </si>
  <si>
    <t xml:space="preserve">Se produce energía (MWh) </t>
  </si>
  <si>
    <r>
      <t xml:space="preserve">Se "vende" cada kWh </t>
    </r>
    <r>
      <rPr>
        <b/>
        <u/>
        <sz val="11"/>
        <color theme="1"/>
        <rFont val="Calibri"/>
        <family val="2"/>
        <scheme val="minor"/>
      </rPr>
      <t xml:space="preserve">al precio del año 1 </t>
    </r>
    <r>
      <rPr>
        <sz val="11"/>
        <color theme="1"/>
        <rFont val="Calibri"/>
        <family val="2"/>
        <scheme val="minor"/>
      </rPr>
      <t>(o se ahorra este cobro)</t>
    </r>
  </si>
  <si>
    <t xml:space="preserve">Flujo de caja </t>
  </si>
  <si>
    <t xml:space="preserve">Flujo de caja en valor presente </t>
  </si>
  <si>
    <t xml:space="preserve">El valor presente del total del año se calcula considerando el total un valor futuro. 
F= P / (1+i)^N  O F = P * (1+i)^-N
En este caso la tasa de interés es el valor que le he dado al dinero en el tiempo (MARR) </t>
  </si>
  <si>
    <t xml:space="preserve">VPN proyecto al año 1 </t>
  </si>
  <si>
    <t>El valor del proyecto para este año se calcula sumando los valores presente del año 0 y el año. 
Aún no se ha recuperado la inversión</t>
  </si>
  <si>
    <t>Costo</t>
  </si>
  <si>
    <t>Incentivo</t>
  </si>
  <si>
    <t>Crédito Tax</t>
  </si>
  <si>
    <t>$/año</t>
  </si>
  <si>
    <t>Mantenimiento /año</t>
  </si>
  <si>
    <t>Reacondicionamiento</t>
  </si>
  <si>
    <t>Desmantelamiento</t>
  </si>
  <si>
    <t>Flujo de caja Neto /año</t>
  </si>
  <si>
    <t>PW del flujo de caja / año</t>
  </si>
  <si>
    <t>Costos Anuales del proyecto USD</t>
  </si>
  <si>
    <t xml:space="preserve"> </t>
  </si>
  <si>
    <t>Electrolizador 90 kg/día</t>
  </si>
  <si>
    <t>Payback</t>
  </si>
  <si>
    <t>Con valor de energia subsidiada, el costo de esta es de 65 us</t>
  </si>
  <si>
    <t>19 años</t>
  </si>
  <si>
    <t xml:space="preserve">Payback </t>
  </si>
  <si>
    <t>3 años</t>
  </si>
  <si>
    <t>Importación</t>
  </si>
  <si>
    <t>Transporte e gastos asociados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</si>
</sst>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$&quot;\ * #,##0.00_-;\-&quot;$&quot;\ * #,##0.00_-;_-&quot;$&quot;\ * &quot;-&quot;??_-;_-@_-"/>
    <numFmt numFmtId="165" formatCode="_(&quot;$&quot;* #,##0.00_);_(&quot;$&quot;* \(#,##0.00\);_(&quot;$&quot;* &quot;-&quot;??_);_(@_)"/>
    <numFmt numFmtId="166" formatCode="_-* #,##0.00_-;[Red]\-* #,##0.00_-;_-* &quot;-&quot;??_-;_-@_-"/>
    <numFmt numFmtId="167" formatCode="&quot;$&quot;\ #,##0.00"/>
    <numFmt numFmtId="168" formatCode="&quot;$&quot;\ #,##0"/>
    <numFmt numFmtId="169" formatCode="_(&quot;$&quot;* #,##0_);_(&quot;$&quot;* \(#,##0\);_(&quot;$&quot;* &quot;-&quot;??_);_(@_)"/>
    <numFmt numFmtId="170" formatCode="#,##0.0"/>
    <numFmt numFmtId="171" formatCode="0.0"/>
    <numFmt numFmtId="172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0" fillId="2" borderId="0" xfId="0" applyFill="1"/>
    <xf numFmtId="165" fontId="0" fillId="2" borderId="0" xfId="1" applyFont="1" applyFill="1"/>
    <xf numFmtId="0" fontId="0" fillId="2" borderId="10" xfId="0" applyFill="1" applyBorder="1"/>
    <xf numFmtId="0" fontId="6" fillId="2" borderId="12" xfId="0" applyFont="1" applyFill="1" applyBorder="1"/>
    <xf numFmtId="165" fontId="6" fillId="2" borderId="11" xfId="1" applyFont="1" applyFill="1" applyBorder="1"/>
    <xf numFmtId="165" fontId="0" fillId="2" borderId="0" xfId="0" applyNumberFormat="1" applyFill="1"/>
    <xf numFmtId="0" fontId="3" fillId="2" borderId="1" xfId="3" applyFill="1"/>
    <xf numFmtId="0" fontId="4" fillId="2" borderId="0" xfId="0" applyFont="1" applyFill="1"/>
    <xf numFmtId="0" fontId="0" fillId="2" borderId="0" xfId="0" applyFill="1" applyAlignment="1">
      <alignment horizontal="right"/>
    </xf>
    <xf numFmtId="165" fontId="6" fillId="2" borderId="0" xfId="1" applyFont="1" applyFill="1" applyBorder="1"/>
    <xf numFmtId="0" fontId="8" fillId="2" borderId="0" xfId="0" applyFont="1" applyFill="1"/>
    <xf numFmtId="166" fontId="0" fillId="2" borderId="0" xfId="1" applyNumberFormat="1" applyFont="1" applyFill="1"/>
    <xf numFmtId="166" fontId="0" fillId="2" borderId="0" xfId="0" applyNumberFormat="1" applyFill="1"/>
    <xf numFmtId="0" fontId="0" fillId="2" borderId="0" xfId="0" applyFill="1" applyAlignment="1">
      <alignment wrapText="1"/>
    </xf>
    <xf numFmtId="2" fontId="0" fillId="2" borderId="0" xfId="0" applyNumberFormat="1" applyFill="1" applyAlignment="1">
      <alignment horizontal="right"/>
    </xf>
    <xf numFmtId="167" fontId="0" fillId="2" borderId="0" xfId="0" applyNumberFormat="1" applyFill="1" applyAlignment="1">
      <alignment horizontal="right"/>
    </xf>
    <xf numFmtId="167" fontId="0" fillId="2" borderId="0" xfId="0" applyNumberFormat="1" applyFill="1"/>
    <xf numFmtId="4" fontId="0" fillId="2" borderId="0" xfId="0" applyNumberFormat="1" applyFill="1"/>
    <xf numFmtId="3" fontId="0" fillId="2" borderId="0" xfId="0" applyNumberFormat="1" applyFill="1"/>
    <xf numFmtId="0" fontId="10" fillId="2" borderId="0" xfId="2" applyFont="1" applyFill="1"/>
    <xf numFmtId="0" fontId="4" fillId="3" borderId="0" xfId="0" applyFont="1" applyFill="1"/>
    <xf numFmtId="0" fontId="0" fillId="2" borderId="0" xfId="0" applyFill="1" applyAlignment="1">
      <alignment horizontal="center"/>
    </xf>
    <xf numFmtId="165" fontId="0" fillId="2" borderId="0" xfId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9" fontId="0" fillId="2" borderId="0" xfId="1" applyNumberFormat="1" applyFont="1" applyFill="1"/>
    <xf numFmtId="4" fontId="0" fillId="2" borderId="0" xfId="0" applyNumberFormat="1" applyFill="1" applyAlignment="1">
      <alignment horizontal="center"/>
    </xf>
    <xf numFmtId="10" fontId="0" fillId="2" borderId="0" xfId="4" applyNumberFormat="1" applyFont="1" applyFill="1"/>
    <xf numFmtId="167" fontId="0" fillId="4" borderId="18" xfId="0" applyNumberFormat="1" applyFill="1" applyBorder="1" applyAlignment="1">
      <alignment horizontal="right"/>
    </xf>
    <xf numFmtId="167" fontId="0" fillId="4" borderId="22" xfId="0" applyNumberFormat="1" applyFill="1" applyBorder="1" applyAlignment="1">
      <alignment horizontal="right"/>
    </xf>
    <xf numFmtId="167" fontId="0" fillId="4" borderId="13" xfId="0" applyNumberFormat="1" applyFill="1" applyBorder="1" applyAlignment="1">
      <alignment horizontal="right"/>
    </xf>
    <xf numFmtId="4" fontId="0" fillId="2" borderId="0" xfId="0" applyNumberFormat="1" applyFill="1" applyAlignment="1">
      <alignment horizontal="right"/>
    </xf>
    <xf numFmtId="0" fontId="5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168" fontId="0" fillId="2" borderId="13" xfId="0" applyNumberFormat="1" applyFill="1" applyBorder="1" applyAlignment="1">
      <alignment horizontal="center"/>
    </xf>
    <xf numFmtId="0" fontId="4" fillId="4" borderId="0" xfId="0" applyFont="1" applyFill="1"/>
    <xf numFmtId="165" fontId="0" fillId="4" borderId="0" xfId="1" applyFont="1" applyFill="1"/>
    <xf numFmtId="0" fontId="0" fillId="4" borderId="0" xfId="0" applyFill="1" applyAlignment="1">
      <alignment horizontal="right"/>
    </xf>
    <xf numFmtId="170" fontId="0" fillId="5" borderId="0" xfId="0" applyNumberFormat="1" applyFill="1" applyAlignment="1">
      <alignment horizontal="center"/>
    </xf>
    <xf numFmtId="9" fontId="0" fillId="5" borderId="0" xfId="0" applyNumberFormat="1" applyFill="1" applyAlignment="1">
      <alignment horizontal="center"/>
    </xf>
    <xf numFmtId="0" fontId="0" fillId="5" borderId="0" xfId="0" applyFill="1" applyAlignment="1">
      <alignment horizontal="left"/>
    </xf>
    <xf numFmtId="0" fontId="0" fillId="2" borderId="18" xfId="0" applyFill="1" applyBorder="1" applyAlignment="1">
      <alignment horizontal="center"/>
    </xf>
    <xf numFmtId="168" fontId="0" fillId="2" borderId="20" xfId="0" applyNumberFormat="1" applyFill="1" applyBorder="1" applyAlignment="1">
      <alignment horizontal="center"/>
    </xf>
    <xf numFmtId="168" fontId="0" fillId="4" borderId="13" xfId="0" applyNumberFormat="1" applyFill="1" applyBorder="1" applyAlignment="1">
      <alignment horizontal="center"/>
    </xf>
    <xf numFmtId="9" fontId="0" fillId="5" borderId="0" xfId="0" applyNumberFormat="1" applyFill="1" applyAlignment="1">
      <alignment horizontal="right"/>
    </xf>
    <xf numFmtId="0" fontId="0" fillId="0" borderId="23" xfId="0" applyBorder="1"/>
    <xf numFmtId="0" fontId="0" fillId="0" borderId="23" xfId="0" applyBorder="1" applyAlignment="1">
      <alignment horizontal="center"/>
    </xf>
    <xf numFmtId="0" fontId="4" fillId="0" borderId="0" xfId="0" applyFont="1"/>
    <xf numFmtId="3" fontId="0" fillId="0" borderId="23" xfId="0" applyNumberFormat="1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3" fontId="0" fillId="0" borderId="0" xfId="0" applyNumberFormat="1" applyAlignment="1">
      <alignment horizontal="left"/>
    </xf>
    <xf numFmtId="0" fontId="0" fillId="6" borderId="0" xfId="0" applyFill="1"/>
    <xf numFmtId="3" fontId="0" fillId="6" borderId="0" xfId="0" applyNumberFormat="1" applyFill="1" applyAlignment="1">
      <alignment horizontal="center"/>
    </xf>
    <xf numFmtId="4" fontId="0" fillId="6" borderId="0" xfId="0" applyNumberFormat="1" applyFill="1" applyAlignment="1">
      <alignment horizontal="left"/>
    </xf>
    <xf numFmtId="0" fontId="0" fillId="5" borderId="0" xfId="0" applyFill="1"/>
    <xf numFmtId="3" fontId="0" fillId="5" borderId="0" xfId="0" applyNumberFormat="1" applyFill="1" applyAlignment="1">
      <alignment horizontal="center"/>
    </xf>
    <xf numFmtId="3" fontId="0" fillId="5" borderId="0" xfId="0" applyNumberFormat="1" applyFill="1" applyAlignment="1">
      <alignment horizontal="left"/>
    </xf>
    <xf numFmtId="171" fontId="0" fillId="0" borderId="0" xfId="0" applyNumberFormat="1" applyAlignment="1">
      <alignment horizontal="center"/>
    </xf>
    <xf numFmtId="0" fontId="11" fillId="7" borderId="23" xfId="0" applyFont="1" applyFill="1" applyBorder="1" applyAlignment="1">
      <alignment horizontal="center"/>
    </xf>
    <xf numFmtId="4" fontId="0" fillId="0" borderId="0" xfId="0" applyNumberFormat="1" applyAlignment="1">
      <alignment horizontal="left"/>
    </xf>
    <xf numFmtId="170" fontId="0" fillId="0" borderId="23" xfId="0" applyNumberFormat="1" applyBorder="1" applyAlignment="1">
      <alignment horizontal="center"/>
    </xf>
    <xf numFmtId="9" fontId="0" fillId="0" borderId="23" xfId="4" applyFont="1" applyBorder="1" applyAlignment="1">
      <alignment horizontal="center"/>
    </xf>
    <xf numFmtId="172" fontId="0" fillId="0" borderId="0" xfId="0" applyNumberFormat="1" applyAlignment="1">
      <alignment horizontal="center"/>
    </xf>
    <xf numFmtId="0" fontId="4" fillId="0" borderId="23" xfId="0" applyFont="1" applyBorder="1" applyAlignment="1">
      <alignment horizontal="right"/>
    </xf>
    <xf numFmtId="170" fontId="4" fillId="0" borderId="23" xfId="0" applyNumberFormat="1" applyFont="1" applyBorder="1" applyAlignment="1">
      <alignment horizontal="center"/>
    </xf>
    <xf numFmtId="9" fontId="0" fillId="0" borderId="0" xfId="4" applyFont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left"/>
    </xf>
    <xf numFmtId="3" fontId="0" fillId="0" borderId="25" xfId="0" applyNumberFormat="1" applyBorder="1" applyAlignment="1">
      <alignment horizontal="center"/>
    </xf>
    <xf numFmtId="3" fontId="0" fillId="0" borderId="23" xfId="4" applyNumberFormat="1" applyFont="1" applyBorder="1" applyAlignment="1">
      <alignment horizontal="center"/>
    </xf>
    <xf numFmtId="10" fontId="0" fillId="0" borderId="23" xfId="4" applyNumberFormat="1" applyFont="1" applyBorder="1" applyAlignment="1">
      <alignment horizontal="center"/>
    </xf>
    <xf numFmtId="170" fontId="0" fillId="2" borderId="0" xfId="0" applyNumberFormat="1" applyFill="1"/>
    <xf numFmtId="172" fontId="0" fillId="2" borderId="0" xfId="0" applyNumberFormat="1" applyFill="1"/>
    <xf numFmtId="3" fontId="0" fillId="2" borderId="0" xfId="0" applyNumberFormat="1" applyFill="1" applyAlignment="1">
      <alignment horizontal="center"/>
    </xf>
    <xf numFmtId="0" fontId="0" fillId="4" borderId="18" xfId="0" applyFill="1" applyBorder="1" applyAlignment="1">
      <alignment horizontal="center"/>
    </xf>
    <xf numFmtId="167" fontId="0" fillId="0" borderId="0" xfId="0" applyNumberFormat="1"/>
    <xf numFmtId="0" fontId="0" fillId="0" borderId="18" xfId="0" applyBorder="1" applyAlignment="1">
      <alignment horizontal="center"/>
    </xf>
    <xf numFmtId="168" fontId="0" fillId="0" borderId="13" xfId="0" applyNumberFormat="1" applyBorder="1" applyAlignment="1">
      <alignment horizontal="center"/>
    </xf>
    <xf numFmtId="0" fontId="0" fillId="2" borderId="27" xfId="0" applyFill="1" applyBorder="1" applyAlignment="1">
      <alignment horizontal="center"/>
    </xf>
    <xf numFmtId="168" fontId="0" fillId="2" borderId="26" xfId="0" applyNumberFormat="1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168" fontId="0" fillId="8" borderId="13" xfId="0" applyNumberFormat="1" applyFill="1" applyBorder="1" applyAlignment="1">
      <alignment horizontal="center"/>
    </xf>
    <xf numFmtId="9" fontId="0" fillId="2" borderId="0" xfId="4" applyFont="1" applyFill="1"/>
    <xf numFmtId="0" fontId="5" fillId="0" borderId="0" xfId="0" applyFont="1" applyAlignment="1">
      <alignment horizontal="center" vertical="center" wrapText="1"/>
    </xf>
    <xf numFmtId="167" fontId="0" fillId="0" borderId="0" xfId="0" applyNumberFormat="1" applyAlignment="1">
      <alignment horizontal="right"/>
    </xf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7" fontId="0" fillId="0" borderId="19" xfId="1" applyNumberFormat="1" applyFont="1" applyFill="1" applyBorder="1" applyAlignment="1">
      <alignment horizontal="right"/>
    </xf>
    <xf numFmtId="167" fontId="0" fillId="0" borderId="20" xfId="1" applyNumberFormat="1" applyFont="1" applyFill="1" applyBorder="1" applyAlignment="1">
      <alignment horizontal="right"/>
    </xf>
    <xf numFmtId="167" fontId="0" fillId="0" borderId="20" xfId="0" applyNumberFormat="1" applyBorder="1" applyAlignment="1">
      <alignment horizontal="right"/>
    </xf>
    <xf numFmtId="167" fontId="0" fillId="0" borderId="21" xfId="0" applyNumberFormat="1" applyBorder="1" applyAlignment="1">
      <alignment horizontal="right"/>
    </xf>
    <xf numFmtId="167" fontId="0" fillId="0" borderId="22" xfId="1" applyNumberFormat="1" applyFont="1" applyFill="1" applyBorder="1" applyAlignment="1">
      <alignment horizontal="right"/>
    </xf>
    <xf numFmtId="167" fontId="0" fillId="0" borderId="13" xfId="1" applyNumberFormat="1" applyFont="1" applyFill="1" applyBorder="1" applyAlignment="1">
      <alignment horizontal="right"/>
    </xf>
    <xf numFmtId="167" fontId="0" fillId="0" borderId="13" xfId="0" applyNumberFormat="1" applyBorder="1" applyAlignment="1">
      <alignment horizontal="right"/>
    </xf>
    <xf numFmtId="167" fontId="0" fillId="0" borderId="18" xfId="0" applyNumberFormat="1" applyBorder="1" applyAlignment="1">
      <alignment horizontal="right"/>
    </xf>
    <xf numFmtId="167" fontId="0" fillId="0" borderId="22" xfId="0" applyNumberFormat="1" applyBorder="1" applyAlignment="1">
      <alignment horizontal="right"/>
    </xf>
    <xf numFmtId="168" fontId="0" fillId="0" borderId="13" xfId="0" applyNumberFormat="1" applyBorder="1" applyAlignment="1">
      <alignment horizontal="right"/>
    </xf>
    <xf numFmtId="4" fontId="0" fillId="0" borderId="13" xfId="0" applyNumberFormat="1" applyBorder="1" applyAlignment="1">
      <alignment horizontal="right"/>
    </xf>
    <xf numFmtId="167" fontId="0" fillId="0" borderId="15" xfId="0" applyNumberFormat="1" applyBorder="1" applyAlignment="1">
      <alignment horizontal="right"/>
    </xf>
    <xf numFmtId="0" fontId="0" fillId="0" borderId="28" xfId="0" applyBorder="1"/>
    <xf numFmtId="0" fontId="0" fillId="0" borderId="29" xfId="0" applyBorder="1"/>
    <xf numFmtId="4" fontId="0" fillId="0" borderId="0" xfId="0" applyNumberFormat="1" applyAlignment="1">
      <alignment horizontal="right"/>
    </xf>
    <xf numFmtId="0" fontId="0" fillId="0" borderId="30" xfId="0" applyBorder="1"/>
    <xf numFmtId="167" fontId="0" fillId="0" borderId="31" xfId="0" applyNumberFormat="1" applyBorder="1" applyAlignment="1">
      <alignment horizontal="right"/>
    </xf>
    <xf numFmtId="168" fontId="0" fillId="0" borderId="15" xfId="0" applyNumberFormat="1" applyBorder="1" applyAlignment="1">
      <alignment horizontal="right"/>
    </xf>
    <xf numFmtId="167" fontId="0" fillId="0" borderId="32" xfId="0" applyNumberFormat="1" applyBorder="1" applyAlignment="1">
      <alignment horizontal="right"/>
    </xf>
    <xf numFmtId="167" fontId="0" fillId="4" borderId="0" xfId="0" applyNumberFormat="1" applyFill="1" applyAlignment="1">
      <alignment horizontal="right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</cellXfs>
  <cellStyles count="5">
    <cellStyle name="Encabezado 1" xfId="3" builtinId="16"/>
    <cellStyle name="Moneda" xfId="1" builtinId="4"/>
    <cellStyle name="Normal" xfId="0" builtinId="0"/>
    <cellStyle name="Porcentaje" xfId="4" builtinId="5"/>
    <cellStyle name="Título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1800">
                <a:solidFill>
                  <a:sysClr val="windowText" lastClr="000000"/>
                </a:solidFill>
              </a:rPr>
              <a:t>Flujo</a:t>
            </a:r>
            <a:r>
              <a:rPr lang="es-CO" sz="1800" baseline="0">
                <a:solidFill>
                  <a:sysClr val="windowText" lastClr="000000"/>
                </a:solidFill>
              </a:rPr>
              <a:t> de Caja </a:t>
            </a:r>
            <a:r>
              <a:rPr lang="es-CO" sz="1800">
                <a:solidFill>
                  <a:sysClr val="windowText" lastClr="000000"/>
                </a:solidFill>
              </a:rPr>
              <a:t>del proyecto - Escenario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'Flujo de caja '!$M$1</c:f>
              <c:strCache>
                <c:ptCount val="1"/>
                <c:pt idx="0">
                  <c:v>VPN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37"/>
              <c:layout>
                <c:manualLayout>
                  <c:x val="5.3007135575942915E-2"/>
                  <c:y val="-6.170095280157032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79-4E8C-A60F-E9D39A9411E3}"/>
                </c:ext>
              </c:extLst>
            </c:dLbl>
            <c:dLbl>
              <c:idx val="38"/>
              <c:layout>
                <c:manualLayout>
                  <c:x val="3.2619775739041797E-2"/>
                  <c:y val="-5.707638761855967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79-4E8C-A60F-E9D39A9411E3}"/>
                </c:ext>
              </c:extLst>
            </c:dLbl>
            <c:dLbl>
              <c:idx val="39"/>
              <c:layout>
                <c:manualLayout>
                  <c:x val="1.3591573224600747E-2"/>
                  <c:y val="-1.3883412808368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B79-4E8C-A60F-E9D39A9411E3}"/>
                </c:ext>
              </c:extLst>
            </c:dLbl>
            <c:dLbl>
              <c:idx val="40"/>
              <c:layout>
                <c:manualLayout>
                  <c:x val="-2.7183146449203488E-3"/>
                  <c:y val="-4.7821062499711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79-4E8C-A60F-E9D39A9411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'Flujo de caja '!$P$2:$P$42</c:f>
              <c:strCach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 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strCache>
            </c:strRef>
          </c:cat>
          <c:val>
            <c:numRef>
              <c:f>'Flujo de caja '!$M$2:$M$42</c:f>
              <c:numCache>
                <c:formatCode>"$"\ #,##0.00</c:formatCode>
                <c:ptCount val="41"/>
                <c:pt idx="0">
                  <c:v>-105000</c:v>
                </c:pt>
                <c:pt idx="1">
                  <c:v>-79047.825688073397</c:v>
                </c:pt>
                <c:pt idx="2">
                  <c:v>-53332.807928625538</c:v>
                </c:pt>
                <c:pt idx="3">
                  <c:v>-27852.79675667495</c:v>
                </c:pt>
                <c:pt idx="4">
                  <c:v>-2605.6612220599891</c:v>
                </c:pt>
                <c:pt idx="5">
                  <c:v>22410.71076547795</c:v>
                </c:pt>
                <c:pt idx="6">
                  <c:v>47198.412590327534</c:v>
                </c:pt>
                <c:pt idx="7">
                  <c:v>71759.519084150204</c:v>
                </c:pt>
                <c:pt idx="8">
                  <c:v>96096.086678126245</c:v>
                </c:pt>
                <c:pt idx="9">
                  <c:v>120210.15355429857</c:v>
                </c:pt>
                <c:pt idx="10">
                  <c:v>139333.27600738159</c:v>
                </c:pt>
                <c:pt idx="11">
                  <c:v>163008.38374879304</c:v>
                </c:pt>
                <c:pt idx="12">
                  <c:v>186466.99732349769</c:v>
                </c:pt>
                <c:pt idx="13">
                  <c:v>209711.08341220085</c:v>
                </c:pt>
                <c:pt idx="14">
                  <c:v>232742.59118948152</c:v>
                </c:pt>
                <c:pt idx="15">
                  <c:v>255563.45246962417</c:v>
                </c:pt>
                <c:pt idx="16">
                  <c:v>278175.58185151947</c:v>
                </c:pt>
                <c:pt idx="17">
                  <c:v>300580.87686263106</c:v>
                </c:pt>
                <c:pt idx="18">
                  <c:v>322781.21810202603</c:v>
                </c:pt>
                <c:pt idx="19">
                  <c:v>344778.46938246721</c:v>
                </c:pt>
                <c:pt idx="20">
                  <c:v>362965.74881189718</c:v>
                </c:pt>
                <c:pt idx="21">
                  <c:v>384562.34517232288</c:v>
                </c:pt>
                <c:pt idx="22">
                  <c:v>405961.34370107396</c:v>
                </c:pt>
                <c:pt idx="23">
                  <c:v>427164.54246780183</c:v>
                </c:pt>
                <c:pt idx="24">
                  <c:v>448173.72345219308</c:v>
                </c:pt>
                <c:pt idx="25">
                  <c:v>468990.65268040699</c:v>
                </c:pt>
                <c:pt idx="26">
                  <c:v>489617.08036056918</c:v>
                </c:pt>
                <c:pt idx="27">
                  <c:v>510054.74101732112</c:v>
                </c:pt>
                <c:pt idx="28">
                  <c:v>530305.35362542642</c:v>
                </c:pt>
                <c:pt idx="29">
                  <c:v>550370.6217424341</c:v>
                </c:pt>
                <c:pt idx="30">
                  <c:v>567522.32602488843</c:v>
                </c:pt>
                <c:pt idx="31">
                  <c:v>587221.95482115529</c:v>
                </c:pt>
                <c:pt idx="32">
                  <c:v>606741.25860819418</c:v>
                </c:pt>
                <c:pt idx="33">
                  <c:v>626081.88058250654</c:v>
                </c:pt>
                <c:pt idx="34">
                  <c:v>645245.44917259063</c:v>
                </c:pt>
                <c:pt idx="35">
                  <c:v>664233.57816597272</c:v>
                </c:pt>
                <c:pt idx="36">
                  <c:v>683047.86683530605</c:v>
                </c:pt>
                <c:pt idx="37">
                  <c:v>701689.90006353857</c:v>
                </c:pt>
                <c:pt idx="38">
                  <c:v>720161.24846815295</c:v>
                </c:pt>
                <c:pt idx="39">
                  <c:v>738463.4685244807</c:v>
                </c:pt>
                <c:pt idx="40">
                  <c:v>750048.65483490354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34-46AC-931F-585FDD981B0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16869471"/>
        <c:axId val="17168632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'Flujo de caja '!$P$1</c15:sqref>
                        </c15:formulaRef>
                      </c:ext>
                    </c:extLst>
                    <c:strCache>
                      <c:ptCount val="1"/>
                      <c:pt idx="0">
                        <c:v>Año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'Flujo de caja '!$P$2:$P$42</c15:sqref>
                        </c15:formulaRef>
                      </c:ext>
                    </c:extLst>
                    <c:strCache>
                      <c:ptCount val="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 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'Flujo de caja '!$P$2:$P$42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0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C34-46AC-931F-585FDD981B07}"/>
                  </c:ext>
                </c:extLst>
              </c15:ser>
            </c15:filteredBarSeries>
          </c:ext>
        </c:extLst>
      </c:barChart>
      <c:catAx>
        <c:axId val="1716869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16863231"/>
        <c:crosses val="autoZero"/>
        <c:auto val="1"/>
        <c:lblAlgn val="ctr"/>
        <c:lblOffset val="100"/>
        <c:noMultiLvlLbl val="0"/>
      </c:catAx>
      <c:valAx>
        <c:axId val="1716863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&quot;$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16869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2</xdr:row>
      <xdr:rowOff>177271</xdr:rowOff>
    </xdr:from>
    <xdr:to>
      <xdr:col>16</xdr:col>
      <xdr:colOff>735173</xdr:colOff>
      <xdr:row>11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47DAC9-4CC0-4A49-A1E0-347A5AA69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4300" y="558271"/>
          <a:ext cx="6250148" cy="1546754"/>
        </a:xfrm>
        <a:prstGeom prst="rect">
          <a:avLst/>
        </a:prstGeom>
      </xdr:spPr>
    </xdr:pic>
    <xdr:clientData/>
  </xdr:twoCellAnchor>
  <xdr:twoCellAnchor editAs="oneCell">
    <xdr:from>
      <xdr:col>17</xdr:col>
      <xdr:colOff>381000</xdr:colOff>
      <xdr:row>2</xdr:row>
      <xdr:rowOff>162923</xdr:rowOff>
    </xdr:from>
    <xdr:to>
      <xdr:col>25</xdr:col>
      <xdr:colOff>420382</xdr:colOff>
      <xdr:row>11</xdr:row>
      <xdr:rowOff>327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75882C-7108-4801-A348-B9C406CA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02275" y="543923"/>
          <a:ext cx="6087757" cy="1551904"/>
        </a:xfrm>
        <a:prstGeom prst="rect">
          <a:avLst/>
        </a:prstGeom>
      </xdr:spPr>
    </xdr:pic>
    <xdr:clientData/>
  </xdr:twoCellAnchor>
  <xdr:twoCellAnchor editAs="oneCell">
    <xdr:from>
      <xdr:col>0</xdr:col>
      <xdr:colOff>752475</xdr:colOff>
      <xdr:row>5</xdr:row>
      <xdr:rowOff>19552</xdr:rowOff>
    </xdr:from>
    <xdr:to>
      <xdr:col>3</xdr:col>
      <xdr:colOff>1210785</xdr:colOff>
      <xdr:row>6</xdr:row>
      <xdr:rowOff>133422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51C9BD-3465-4486-947F-92EC55DC0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2475" y="972052"/>
          <a:ext cx="4706460" cy="304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333374</xdr:colOff>
      <xdr:row>0</xdr:row>
      <xdr:rowOff>323850</xdr:rowOff>
    </xdr:from>
    <xdr:to>
      <xdr:col>32</xdr:col>
      <xdr:colOff>533399</xdr:colOff>
      <xdr:row>42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DDE0E23-8150-D90E-1E8C-C66792BCAE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hayder_rincon_urosario_edu_co/Documents/Almacenamiento/Anexo%202%20Parque%20Eol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 T1 Y T4"/>
      <sheetName val="TALLER 4 A1"/>
      <sheetName val="TALLER 4 (2)"/>
      <sheetName val="DISTANCIAS"/>
      <sheetName val="GRAFICA PROYECTO"/>
      <sheetName val="FACTOR DE PLANTA"/>
      <sheetName val="S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K4">
            <v>102.3</v>
          </cell>
        </row>
        <row r="19">
          <cell r="K19">
            <v>0.34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C3A54-BECC-470C-AE39-D7779CCF3A89}">
  <sheetPr>
    <tabColor theme="8"/>
  </sheetPr>
  <dimension ref="B3:Z23"/>
  <sheetViews>
    <sheetView showGridLines="0" workbookViewId="0">
      <selection activeCell="H26" sqref="H26"/>
    </sheetView>
  </sheetViews>
  <sheetFormatPr baseColWidth="10" defaultColWidth="11.42578125" defaultRowHeight="15" x14ac:dyDescent="0.25"/>
  <cols>
    <col min="2" max="2" width="26.140625" bestFit="1" customWidth="1"/>
    <col min="3" max="3" width="26.140625" style="52" customWidth="1"/>
    <col min="4" max="4" width="24.85546875" style="52" bestFit="1" customWidth="1"/>
    <col min="5" max="5" width="29" style="52" customWidth="1"/>
    <col min="6" max="7" width="11.42578125" style="52"/>
    <col min="15" max="15" width="17.85546875" bestFit="1" customWidth="1"/>
    <col min="16" max="16" width="17.5703125" customWidth="1"/>
    <col min="19" max="19" width="12.5703125" bestFit="1" customWidth="1"/>
    <col min="20" max="20" width="11.7109375" bestFit="1" customWidth="1"/>
    <col min="21" max="21" width="12.28515625" bestFit="1" customWidth="1"/>
    <col min="22" max="22" width="9.7109375" customWidth="1"/>
    <col min="23" max="23" width="13.140625" customWidth="1"/>
    <col min="24" max="24" width="12.140625" bestFit="1" customWidth="1"/>
    <col min="25" max="25" width="7.7109375" customWidth="1"/>
    <col min="26" max="26" width="25.85546875" bestFit="1" customWidth="1"/>
  </cols>
  <sheetData>
    <row r="3" spans="2:26" x14ac:dyDescent="0.25">
      <c r="B3" s="48" t="s">
        <v>0</v>
      </c>
      <c r="C3" s="49" t="s">
        <v>1</v>
      </c>
      <c r="D3" s="49" t="s">
        <v>2</v>
      </c>
      <c r="E3" s="49" t="s">
        <v>3</v>
      </c>
      <c r="F3" s="49" t="s">
        <v>4</v>
      </c>
      <c r="G3" s="49" t="s">
        <v>5</v>
      </c>
      <c r="K3" s="50" t="s">
        <v>6</v>
      </c>
    </row>
    <row r="4" spans="2:26" x14ac:dyDescent="0.25">
      <c r="B4" s="51">
        <f>+(C4*D4)+E4+F4+G4</f>
        <v>155605030</v>
      </c>
      <c r="C4" s="49">
        <v>31</v>
      </c>
      <c r="D4" s="51">
        <v>5000000</v>
      </c>
      <c r="E4" s="51">
        <f>+M17</f>
        <v>54630</v>
      </c>
      <c r="F4" s="51">
        <f>+P23</f>
        <v>530000</v>
      </c>
      <c r="G4" s="51">
        <f>+X18</f>
        <v>20400</v>
      </c>
    </row>
    <row r="5" spans="2:26" x14ac:dyDescent="0.25">
      <c r="D5" s="53"/>
    </row>
    <row r="6" spans="2:26" x14ac:dyDescent="0.25">
      <c r="D6" s="53"/>
    </row>
    <row r="7" spans="2:26" x14ac:dyDescent="0.25">
      <c r="D7" s="53"/>
    </row>
    <row r="8" spans="2:26" x14ac:dyDescent="0.25">
      <c r="B8" t="s">
        <v>7</v>
      </c>
      <c r="C8" s="52">
        <f>+'[1]FACTOR DE PLANTA'!K4</f>
        <v>102.3</v>
      </c>
      <c r="D8" s="53"/>
    </row>
    <row r="9" spans="2:26" x14ac:dyDescent="0.25">
      <c r="B9" t="s">
        <v>8</v>
      </c>
      <c r="C9" s="54">
        <f>+'[1]FACTOR DE PLANTA'!K19</f>
        <v>0.34</v>
      </c>
      <c r="D9" s="53"/>
    </row>
    <row r="10" spans="2:26" x14ac:dyDescent="0.25">
      <c r="B10" t="s">
        <v>9</v>
      </c>
      <c r="C10" s="52">
        <f>+F12</f>
        <v>100.6525</v>
      </c>
      <c r="D10" s="55" t="s">
        <v>10</v>
      </c>
      <c r="E10" s="52" t="s">
        <v>11</v>
      </c>
      <c r="F10" s="52">
        <v>402.61</v>
      </c>
      <c r="G10" s="52" t="s">
        <v>12</v>
      </c>
    </row>
    <row r="11" spans="2:26" x14ac:dyDescent="0.25">
      <c r="B11" s="56" t="s">
        <v>13</v>
      </c>
      <c r="C11" s="57">
        <f>+C8*8760*C9*99%</f>
        <v>301643.41680000001</v>
      </c>
      <c r="D11" s="58" t="s">
        <v>10</v>
      </c>
      <c r="E11" s="52" t="s">
        <v>14</v>
      </c>
      <c r="F11" s="52">
        <f>+F10/4000</f>
        <v>0.10065250000000001</v>
      </c>
      <c r="G11" s="52" t="s">
        <v>12</v>
      </c>
    </row>
    <row r="12" spans="2:26" x14ac:dyDescent="0.25">
      <c r="B12" s="59" t="s">
        <v>15</v>
      </c>
      <c r="C12" s="60">
        <f>+C11*C10</f>
        <v>30361164.009462003</v>
      </c>
      <c r="D12" s="61" t="s">
        <v>16</v>
      </c>
      <c r="E12" s="52" t="s">
        <v>17</v>
      </c>
      <c r="F12" s="62">
        <f>+F11*1000</f>
        <v>100.6525</v>
      </c>
      <c r="G12" s="52" t="s">
        <v>18</v>
      </c>
      <c r="O12" t="s">
        <v>4</v>
      </c>
      <c r="S12" s="63" t="s">
        <v>19</v>
      </c>
      <c r="T12" s="63" t="s">
        <v>20</v>
      </c>
      <c r="U12" s="63" t="s">
        <v>21</v>
      </c>
      <c r="V12" s="63" t="s">
        <v>22</v>
      </c>
      <c r="W12" s="63" t="s">
        <v>23</v>
      </c>
      <c r="X12" s="63" t="s">
        <v>24</v>
      </c>
      <c r="Z12" s="63" t="s">
        <v>25</v>
      </c>
    </row>
    <row r="13" spans="2:26" x14ac:dyDescent="0.25">
      <c r="B13" t="s">
        <v>26</v>
      </c>
      <c r="C13" s="53">
        <f>+Z13*C4</f>
        <v>1395000</v>
      </c>
      <c r="D13" s="64" t="s">
        <v>16</v>
      </c>
      <c r="L13" s="52" t="s">
        <v>27</v>
      </c>
      <c r="M13" s="52" t="s">
        <v>28</v>
      </c>
      <c r="O13" t="s">
        <v>29</v>
      </c>
      <c r="P13" s="53">
        <v>5000</v>
      </c>
      <c r="S13" s="48" t="s">
        <v>30</v>
      </c>
      <c r="T13" s="51">
        <f>7000000/4000</f>
        <v>1750</v>
      </c>
      <c r="U13" s="65">
        <v>1.5</v>
      </c>
      <c r="V13" s="51">
        <f>+U13*T13*12</f>
        <v>31500</v>
      </c>
      <c r="W13" s="66">
        <v>0.1</v>
      </c>
      <c r="X13" s="51">
        <f>+W13*V13</f>
        <v>3150</v>
      </c>
      <c r="Y13" s="53"/>
      <c r="Z13" s="51">
        <v>45000</v>
      </c>
    </row>
    <row r="14" spans="2:26" x14ac:dyDescent="0.25">
      <c r="D14" s="53"/>
      <c r="E14" s="67"/>
      <c r="K14" t="s">
        <v>31</v>
      </c>
      <c r="L14" s="53">
        <v>9710</v>
      </c>
      <c r="M14" s="53">
        <f>+L14*3</f>
        <v>29130</v>
      </c>
      <c r="O14" t="s">
        <v>32</v>
      </c>
      <c r="P14" s="53">
        <v>100000</v>
      </c>
      <c r="S14" s="48" t="s">
        <v>33</v>
      </c>
      <c r="T14" s="51">
        <f>3000000/4000</f>
        <v>750</v>
      </c>
      <c r="U14" s="65">
        <v>1.5</v>
      </c>
      <c r="V14" s="51">
        <f t="shared" ref="V14:V15" si="0">+U14*T14*12</f>
        <v>13500</v>
      </c>
      <c r="W14" s="66">
        <v>0.1</v>
      </c>
      <c r="X14" s="51">
        <f t="shared" ref="X14:X15" si="1">+W14*V14</f>
        <v>1350</v>
      </c>
      <c r="Y14" s="53"/>
      <c r="Z14" s="53"/>
    </row>
    <row r="15" spans="2:26" x14ac:dyDescent="0.25">
      <c r="B15" s="68" t="s">
        <v>34</v>
      </c>
      <c r="C15" s="69">
        <f>+B4/(C12-C13)</f>
        <v>5.3719584667535027</v>
      </c>
      <c r="D15" s="53"/>
      <c r="K15" t="s">
        <v>35</v>
      </c>
      <c r="L15" s="53">
        <v>5500</v>
      </c>
      <c r="M15" s="53">
        <f t="shared" ref="M15:M16" si="2">+L15*3</f>
        <v>16500</v>
      </c>
      <c r="O15" t="s">
        <v>36</v>
      </c>
      <c r="P15" s="53">
        <v>150000</v>
      </c>
      <c r="S15" s="48" t="s">
        <v>37</v>
      </c>
      <c r="T15" s="51">
        <f>3200000/4000</f>
        <v>800</v>
      </c>
      <c r="U15" s="65">
        <v>1.5</v>
      </c>
      <c r="V15" s="51">
        <f t="shared" si="0"/>
        <v>14400</v>
      </c>
      <c r="W15" s="66">
        <v>1</v>
      </c>
      <c r="X15" s="51">
        <f t="shared" si="1"/>
        <v>14400</v>
      </c>
      <c r="Y15" s="53"/>
      <c r="Z15" s="63" t="s">
        <v>38</v>
      </c>
    </row>
    <row r="16" spans="2:26" x14ac:dyDescent="0.25">
      <c r="K16" t="s">
        <v>39</v>
      </c>
      <c r="L16" s="53">
        <v>3000</v>
      </c>
      <c r="M16" s="53">
        <f t="shared" si="2"/>
        <v>9000</v>
      </c>
      <c r="O16" t="s">
        <v>40</v>
      </c>
      <c r="P16" s="53">
        <v>0</v>
      </c>
      <c r="T16" s="53"/>
      <c r="U16" s="53"/>
      <c r="V16" s="53"/>
      <c r="W16" s="70"/>
      <c r="X16" s="51">
        <f>SUM(X13:X15)</f>
        <v>18900</v>
      </c>
      <c r="Y16" s="53"/>
      <c r="Z16" s="51">
        <v>20000</v>
      </c>
    </row>
    <row r="17" spans="12:26" x14ac:dyDescent="0.25">
      <c r="L17" s="53"/>
      <c r="M17" s="53">
        <f>SUM(M14:M16)</f>
        <v>54630</v>
      </c>
      <c r="O17" t="s">
        <v>41</v>
      </c>
      <c r="P17" s="53">
        <v>20000</v>
      </c>
      <c r="S17" s="48" t="s">
        <v>42</v>
      </c>
      <c r="T17" s="51">
        <f>500000/4000</f>
        <v>125</v>
      </c>
      <c r="U17" s="51"/>
      <c r="V17" s="51">
        <f>+T17*12</f>
        <v>1500</v>
      </c>
      <c r="W17" s="71"/>
      <c r="X17" s="51">
        <f>+V17</f>
        <v>1500</v>
      </c>
      <c r="Y17" s="53"/>
      <c r="Z17" s="53"/>
    </row>
    <row r="18" spans="12:26" x14ac:dyDescent="0.25">
      <c r="L18" s="53"/>
      <c r="M18" s="53"/>
      <c r="O18" t="s">
        <v>43</v>
      </c>
      <c r="P18" s="53">
        <v>20000</v>
      </c>
      <c r="T18" s="53"/>
      <c r="U18" s="53"/>
      <c r="V18" s="53"/>
      <c r="W18" s="53"/>
      <c r="X18" s="51">
        <f>SUM(X16:X17)</f>
        <v>20400</v>
      </c>
      <c r="Y18" s="53"/>
      <c r="Z18" s="53"/>
    </row>
    <row r="19" spans="12:26" x14ac:dyDescent="0.25">
      <c r="L19" s="53"/>
      <c r="M19" s="52"/>
      <c r="O19" t="s">
        <v>44</v>
      </c>
      <c r="P19" s="53">
        <v>25000</v>
      </c>
      <c r="T19" s="53"/>
      <c r="U19" s="53"/>
      <c r="V19" s="53"/>
      <c r="W19" s="53"/>
      <c r="X19" s="53"/>
      <c r="Y19" s="53"/>
      <c r="Z19" s="53"/>
    </row>
    <row r="20" spans="12:26" x14ac:dyDescent="0.25">
      <c r="L20" s="53"/>
      <c r="M20" s="52"/>
      <c r="O20" t="s">
        <v>45</v>
      </c>
      <c r="P20" s="53">
        <v>0</v>
      </c>
      <c r="T20" s="53"/>
      <c r="U20" s="53"/>
      <c r="V20" s="72" t="s">
        <v>46</v>
      </c>
      <c r="W20" s="73"/>
      <c r="X20" s="74">
        <f>+X18+Z13+Z16</f>
        <v>85400</v>
      </c>
      <c r="Y20" s="53"/>
      <c r="Z20" s="53"/>
    </row>
    <row r="21" spans="12:26" x14ac:dyDescent="0.25">
      <c r="O21" t="s">
        <v>47</v>
      </c>
      <c r="P21" s="53">
        <v>10000</v>
      </c>
      <c r="T21" s="53"/>
      <c r="U21" s="53"/>
      <c r="V21" s="53"/>
      <c r="W21" s="53"/>
      <c r="X21" s="75">
        <f>+X20/B4</f>
        <v>5.4882544606687839E-4</v>
      </c>
      <c r="Y21" s="53"/>
      <c r="Z21" s="53"/>
    </row>
    <row r="22" spans="12:26" x14ac:dyDescent="0.25">
      <c r="O22" t="s">
        <v>48</v>
      </c>
      <c r="P22" s="53">
        <v>200000</v>
      </c>
    </row>
    <row r="23" spans="12:26" x14ac:dyDescent="0.25">
      <c r="P23" s="53">
        <f>SUM(P13:P22)</f>
        <v>530000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15553-106B-413C-A06E-240BBDF760BC}">
  <dimension ref="B2:L30"/>
  <sheetViews>
    <sheetView tabSelected="1" zoomScale="112" zoomScaleNormal="112" workbookViewId="0">
      <selection activeCell="B29" sqref="B29"/>
    </sheetView>
  </sheetViews>
  <sheetFormatPr baseColWidth="10" defaultColWidth="9.140625" defaultRowHeight="15" x14ac:dyDescent="0.25"/>
  <cols>
    <col min="1" max="1" width="9.140625" style="1"/>
    <col min="2" max="2" width="25.85546875" style="1" customWidth="1"/>
    <col min="3" max="3" width="17.28515625" style="1" bestFit="1" customWidth="1"/>
    <col min="4" max="4" width="11.28515625" style="1" bestFit="1" customWidth="1"/>
    <col min="5" max="5" width="13.28515625" style="1" bestFit="1" customWidth="1"/>
    <col min="6" max="6" width="15.42578125" style="1" bestFit="1" customWidth="1"/>
    <col min="7" max="7" width="12.140625" style="1" bestFit="1" customWidth="1"/>
    <col min="8" max="8" width="12.7109375" style="1" bestFit="1" customWidth="1"/>
    <col min="9" max="16384" width="9.140625" style="1"/>
  </cols>
  <sheetData>
    <row r="2" spans="2:12" ht="23.25" x14ac:dyDescent="0.35">
      <c r="B2" s="20" t="s">
        <v>49</v>
      </c>
    </row>
    <row r="3" spans="2:12" ht="20.25" thickBot="1" x14ac:dyDescent="0.35">
      <c r="B3" s="7" t="s">
        <v>50</v>
      </c>
      <c r="C3" s="7" t="s">
        <v>51</v>
      </c>
      <c r="D3" s="7" t="s">
        <v>52</v>
      </c>
    </row>
    <row r="4" spans="2:12" ht="15.75" thickTop="1" x14ac:dyDescent="0.25">
      <c r="B4" s="8" t="s">
        <v>53</v>
      </c>
      <c r="C4" s="26">
        <f>+C30</f>
        <v>105000</v>
      </c>
      <c r="D4" s="9" t="s">
        <v>16</v>
      </c>
      <c r="F4" s="18"/>
    </row>
    <row r="5" spans="2:12" x14ac:dyDescent="0.25">
      <c r="B5" s="8" t="s">
        <v>54</v>
      </c>
      <c r="C5" s="2">
        <v>0</v>
      </c>
      <c r="D5" s="9" t="s">
        <v>55</v>
      </c>
    </row>
    <row r="6" spans="2:12" x14ac:dyDescent="0.25">
      <c r="B6" s="8" t="s">
        <v>56</v>
      </c>
      <c r="C6" s="2">
        <v>0</v>
      </c>
      <c r="D6" s="9" t="s">
        <v>16</v>
      </c>
    </row>
    <row r="7" spans="2:12" x14ac:dyDescent="0.25">
      <c r="B7" s="8" t="s">
        <v>57</v>
      </c>
      <c r="C7" s="2">
        <v>50000</v>
      </c>
      <c r="D7" s="9" t="s">
        <v>16</v>
      </c>
    </row>
    <row r="8" spans="2:12" x14ac:dyDescent="0.25">
      <c r="B8" s="8" t="s">
        <v>58</v>
      </c>
      <c r="C8" s="77">
        <v>162</v>
      </c>
      <c r="D8" s="9" t="s">
        <v>10</v>
      </c>
      <c r="E8" s="1" t="s">
        <v>59</v>
      </c>
      <c r="H8" s="9"/>
    </row>
    <row r="9" spans="2:12" x14ac:dyDescent="0.25">
      <c r="B9" s="8" t="s">
        <v>60</v>
      </c>
      <c r="C9" s="1">
        <v>100</v>
      </c>
      <c r="D9" s="9" t="s">
        <v>61</v>
      </c>
      <c r="H9" s="9"/>
    </row>
    <row r="10" spans="2:12" x14ac:dyDescent="0.25">
      <c r="B10" s="38" t="s">
        <v>62</v>
      </c>
      <c r="C10" s="39">
        <v>162</v>
      </c>
      <c r="D10" s="40" t="s">
        <v>16</v>
      </c>
    </row>
    <row r="11" spans="2:12" x14ac:dyDescent="0.25">
      <c r="B11" s="8" t="s">
        <v>63</v>
      </c>
      <c r="C11" s="1">
        <v>0.05</v>
      </c>
      <c r="D11" s="9" t="s">
        <v>55</v>
      </c>
      <c r="K11" s="27" t="s">
        <v>64</v>
      </c>
      <c r="L11" s="22" t="s">
        <v>65</v>
      </c>
    </row>
    <row r="12" spans="2:12" x14ac:dyDescent="0.25">
      <c r="B12" s="8" t="s">
        <v>66</v>
      </c>
      <c r="C12" s="1">
        <v>9</v>
      </c>
      <c r="D12" s="9" t="s">
        <v>55</v>
      </c>
      <c r="K12" s="22">
        <v>45000</v>
      </c>
      <c r="L12" s="22">
        <v>20400</v>
      </c>
    </row>
    <row r="13" spans="2:12" x14ac:dyDescent="0.25">
      <c r="B13" s="8" t="s">
        <v>38</v>
      </c>
      <c r="C13" s="26">
        <v>6306.1882403256786</v>
      </c>
      <c r="D13" s="9" t="s">
        <v>16</v>
      </c>
    </row>
    <row r="14" spans="2:12" x14ac:dyDescent="0.25">
      <c r="B14" s="8" t="s">
        <v>67</v>
      </c>
      <c r="C14" s="1">
        <v>6</v>
      </c>
      <c r="D14" s="9" t="s">
        <v>55</v>
      </c>
      <c r="K14" s="19">
        <f>+K12+L12+COSTO_OH</f>
        <v>71706.188240325675</v>
      </c>
    </row>
    <row r="15" spans="2:12" x14ac:dyDescent="0.25">
      <c r="B15" s="8" t="s">
        <v>68</v>
      </c>
      <c r="C15" s="1">
        <v>8</v>
      </c>
      <c r="D15" s="9" t="s">
        <v>55</v>
      </c>
      <c r="K15" s="28">
        <f>+K14/COSTO_INICIAL</f>
        <v>0.68291607847929214</v>
      </c>
    </row>
    <row r="16" spans="2:12" x14ac:dyDescent="0.25">
      <c r="B16" s="8" t="s">
        <v>69</v>
      </c>
      <c r="C16" s="19">
        <v>20000</v>
      </c>
      <c r="D16" s="9" t="s">
        <v>16</v>
      </c>
    </row>
    <row r="18" spans="2:8" x14ac:dyDescent="0.25">
      <c r="B18" s="43" t="s">
        <v>70</v>
      </c>
      <c r="C18" s="41">
        <f>+'Flujo de caja '!L43</f>
        <v>750048.65483490354</v>
      </c>
      <c r="D18" s="76"/>
      <c r="E18" s="41">
        <v>270053.1980339943</v>
      </c>
    </row>
    <row r="19" spans="2:8" x14ac:dyDescent="0.25">
      <c r="B19" s="43" t="s">
        <v>71</v>
      </c>
      <c r="C19" s="42">
        <f>+'Flujo de caja '!L44</f>
        <v>0.34780358997604277</v>
      </c>
      <c r="D19" s="87"/>
      <c r="E19" s="42">
        <v>0.24080308654991378</v>
      </c>
    </row>
    <row r="20" spans="2:8" x14ac:dyDescent="0.25">
      <c r="E20" s="1" t="s">
        <v>103</v>
      </c>
      <c r="H20" s="18"/>
    </row>
    <row r="22" spans="2:8" x14ac:dyDescent="0.25">
      <c r="B22" s="22" t="s">
        <v>105</v>
      </c>
      <c r="C22" s="22" t="s">
        <v>106</v>
      </c>
      <c r="E22" s="1" t="s">
        <v>102</v>
      </c>
      <c r="F22" s="1" t="s">
        <v>104</v>
      </c>
    </row>
    <row r="25" spans="2:8" x14ac:dyDescent="0.25">
      <c r="C25" s="19"/>
      <c r="E25" s="78"/>
    </row>
    <row r="26" spans="2:8" x14ac:dyDescent="0.25">
      <c r="B26" s="1" t="s">
        <v>101</v>
      </c>
      <c r="C26" s="78">
        <v>70000</v>
      </c>
    </row>
    <row r="27" spans="2:8" x14ac:dyDescent="0.25">
      <c r="B27" s="1" t="s">
        <v>107</v>
      </c>
      <c r="C27" s="78">
        <v>0</v>
      </c>
    </row>
    <row r="28" spans="2:8" x14ac:dyDescent="0.25">
      <c r="B28" s="1" t="s">
        <v>108</v>
      </c>
      <c r="C28" s="78">
        <v>35000</v>
      </c>
    </row>
    <row r="29" spans="2:8" x14ac:dyDescent="0.25">
      <c r="E29" s="78"/>
    </row>
    <row r="30" spans="2:8" x14ac:dyDescent="0.25">
      <c r="C30" s="78">
        <f>SUM(C26:C29)</f>
        <v>105000</v>
      </c>
      <c r="E30" s="7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70BF-1F91-4E39-9C0D-D675F9F2A6B5}">
  <dimension ref="B2:M44"/>
  <sheetViews>
    <sheetView workbookViewId="0">
      <selection activeCell="H38" sqref="H38"/>
    </sheetView>
  </sheetViews>
  <sheetFormatPr baseColWidth="10" defaultColWidth="9.140625" defaultRowHeight="15" x14ac:dyDescent="0.25"/>
  <cols>
    <col min="1" max="1" width="12.42578125" style="1" customWidth="1"/>
    <col min="2" max="2" width="6.28515625" style="1" bestFit="1" customWidth="1"/>
    <col min="3" max="3" width="16.85546875" style="2" customWidth="1"/>
    <col min="4" max="5" width="9.140625" style="1"/>
    <col min="6" max="6" width="13.85546875" style="1" customWidth="1"/>
    <col min="7" max="12" width="9.140625" style="1"/>
    <col min="13" max="13" width="12.28515625" style="1" customWidth="1"/>
    <col min="14" max="16384" width="9.140625" style="1"/>
  </cols>
  <sheetData>
    <row r="2" spans="2:13" ht="15.75" thickBot="1" x14ac:dyDescent="0.3"/>
    <row r="3" spans="2:13" ht="21" customHeight="1" x14ac:dyDescent="0.35">
      <c r="B3" s="4" t="s">
        <v>22</v>
      </c>
      <c r="C3" s="5" t="s">
        <v>72</v>
      </c>
      <c r="E3" s="112" t="s">
        <v>73</v>
      </c>
      <c r="F3" s="113"/>
      <c r="G3" s="113"/>
      <c r="H3" s="113"/>
      <c r="I3" s="113"/>
      <c r="J3" s="113"/>
      <c r="K3" s="113"/>
      <c r="L3" s="113"/>
      <c r="M3" s="114"/>
    </row>
    <row r="4" spans="2:13" ht="15" customHeight="1" x14ac:dyDescent="0.25">
      <c r="B4" s="3">
        <v>0</v>
      </c>
      <c r="C4" s="2">
        <f>kWh*(1+infkWh/100)^B4</f>
        <v>162</v>
      </c>
      <c r="E4" s="115"/>
      <c r="F4" s="116"/>
      <c r="G4" s="116"/>
      <c r="H4" s="116"/>
      <c r="I4" s="116"/>
      <c r="J4" s="116"/>
      <c r="K4" s="116"/>
      <c r="L4" s="116"/>
      <c r="M4" s="117"/>
    </row>
    <row r="5" spans="2:13" ht="15" customHeight="1" x14ac:dyDescent="0.25">
      <c r="B5" s="3">
        <v>1</v>
      </c>
      <c r="C5" s="2">
        <f t="shared" ref="C5:C32" si="0">kWh*(1+infkWh/100)^B5</f>
        <v>174.96</v>
      </c>
      <c r="E5" s="115"/>
      <c r="F5" s="116"/>
      <c r="G5" s="116"/>
      <c r="H5" s="116"/>
      <c r="I5" s="116"/>
      <c r="J5" s="116"/>
      <c r="K5" s="116"/>
      <c r="L5" s="116"/>
      <c r="M5" s="117"/>
    </row>
    <row r="6" spans="2:13" ht="15.75" customHeight="1" x14ac:dyDescent="0.25">
      <c r="B6" s="3">
        <v>2</v>
      </c>
      <c r="C6" s="2">
        <f t="shared" si="0"/>
        <v>188.95680000000002</v>
      </c>
      <c r="E6" s="115"/>
      <c r="F6" s="116"/>
      <c r="G6" s="116"/>
      <c r="H6" s="116"/>
      <c r="I6" s="116"/>
      <c r="J6" s="116"/>
      <c r="K6" s="116"/>
      <c r="L6" s="116"/>
      <c r="M6" s="117"/>
    </row>
    <row r="7" spans="2:13" x14ac:dyDescent="0.25">
      <c r="B7" s="3">
        <v>3</v>
      </c>
      <c r="C7" s="2">
        <f t="shared" si="0"/>
        <v>204.07334400000002</v>
      </c>
      <c r="E7" s="115"/>
      <c r="F7" s="116"/>
      <c r="G7" s="116"/>
      <c r="H7" s="116"/>
      <c r="I7" s="116"/>
      <c r="J7" s="116"/>
      <c r="K7" s="116"/>
      <c r="L7" s="116"/>
      <c r="M7" s="117"/>
    </row>
    <row r="8" spans="2:13" ht="15.75" thickBot="1" x14ac:dyDescent="0.3">
      <c r="B8" s="3">
        <v>4</v>
      </c>
      <c r="C8" s="2">
        <f t="shared" si="0"/>
        <v>220.39921152000005</v>
      </c>
      <c r="E8" s="118"/>
      <c r="F8" s="119"/>
      <c r="G8" s="119"/>
      <c r="H8" s="119"/>
      <c r="I8" s="119"/>
      <c r="J8" s="119"/>
      <c r="K8" s="119"/>
      <c r="L8" s="119"/>
      <c r="M8" s="120"/>
    </row>
    <row r="9" spans="2:13" x14ac:dyDescent="0.25">
      <c r="B9" s="3">
        <v>5</v>
      </c>
      <c r="C9" s="2">
        <f t="shared" si="0"/>
        <v>238.03114844160007</v>
      </c>
    </row>
    <row r="10" spans="2:13" x14ac:dyDescent="0.25">
      <c r="B10" s="3">
        <v>6</v>
      </c>
      <c r="C10" s="2">
        <f t="shared" si="0"/>
        <v>257.07364031692811</v>
      </c>
    </row>
    <row r="11" spans="2:13" x14ac:dyDescent="0.25">
      <c r="B11" s="3">
        <v>7</v>
      </c>
      <c r="C11" s="2">
        <f t="shared" si="0"/>
        <v>277.63953154228233</v>
      </c>
    </row>
    <row r="12" spans="2:13" x14ac:dyDescent="0.25">
      <c r="B12" s="3">
        <v>8</v>
      </c>
      <c r="C12" s="2">
        <f t="shared" si="0"/>
        <v>299.85069406566492</v>
      </c>
    </row>
    <row r="13" spans="2:13" x14ac:dyDescent="0.25">
      <c r="B13" s="3">
        <v>9</v>
      </c>
      <c r="C13" s="2">
        <f t="shared" si="0"/>
        <v>323.83874959091816</v>
      </c>
    </row>
    <row r="14" spans="2:13" x14ac:dyDescent="0.25">
      <c r="B14" s="3">
        <v>10</v>
      </c>
      <c r="C14" s="2">
        <f t="shared" si="0"/>
        <v>349.74584955819159</v>
      </c>
    </row>
    <row r="15" spans="2:13" x14ac:dyDescent="0.25">
      <c r="B15" s="3">
        <v>11</v>
      </c>
      <c r="C15" s="2">
        <f t="shared" si="0"/>
        <v>377.72551752284693</v>
      </c>
    </row>
    <row r="16" spans="2:13" x14ac:dyDescent="0.25">
      <c r="B16" s="3">
        <v>12</v>
      </c>
      <c r="C16" s="2">
        <f t="shared" si="0"/>
        <v>407.94355892467473</v>
      </c>
    </row>
    <row r="17" spans="2:3" x14ac:dyDescent="0.25">
      <c r="B17" s="3">
        <v>13</v>
      </c>
      <c r="C17" s="2">
        <f t="shared" si="0"/>
        <v>440.57904363864873</v>
      </c>
    </row>
    <row r="18" spans="2:3" x14ac:dyDescent="0.25">
      <c r="B18" s="3">
        <v>14</v>
      </c>
      <c r="C18" s="2">
        <f t="shared" si="0"/>
        <v>475.8253671297407</v>
      </c>
    </row>
    <row r="19" spans="2:3" x14ac:dyDescent="0.25">
      <c r="B19" s="3">
        <v>15</v>
      </c>
      <c r="C19" s="2">
        <f t="shared" si="0"/>
        <v>513.89139650011998</v>
      </c>
    </row>
    <row r="20" spans="2:3" x14ac:dyDescent="0.25">
      <c r="B20" s="3">
        <v>16</v>
      </c>
      <c r="C20" s="2">
        <f t="shared" si="0"/>
        <v>555.00270822012953</v>
      </c>
    </row>
    <row r="21" spans="2:3" x14ac:dyDescent="0.25">
      <c r="B21" s="3">
        <v>17</v>
      </c>
      <c r="C21" s="2">
        <f t="shared" si="0"/>
        <v>599.40292487773991</v>
      </c>
    </row>
    <row r="22" spans="2:3" x14ac:dyDescent="0.25">
      <c r="B22" s="3">
        <v>18</v>
      </c>
      <c r="C22" s="2">
        <f t="shared" si="0"/>
        <v>647.35515886795918</v>
      </c>
    </row>
    <row r="23" spans="2:3" x14ac:dyDescent="0.25">
      <c r="B23" s="3">
        <v>19</v>
      </c>
      <c r="C23" s="2">
        <f t="shared" si="0"/>
        <v>699.14357157739596</v>
      </c>
    </row>
    <row r="24" spans="2:3" x14ac:dyDescent="0.25">
      <c r="B24" s="3">
        <v>20</v>
      </c>
      <c r="C24" s="2">
        <f t="shared" si="0"/>
        <v>755.07505730358764</v>
      </c>
    </row>
    <row r="25" spans="2:3" x14ac:dyDescent="0.25">
      <c r="B25" s="3">
        <v>21</v>
      </c>
      <c r="C25" s="2">
        <f t="shared" si="0"/>
        <v>815.48106188787472</v>
      </c>
    </row>
    <row r="26" spans="2:3" x14ac:dyDescent="0.25">
      <c r="B26" s="3">
        <v>22</v>
      </c>
      <c r="C26" s="2">
        <f t="shared" si="0"/>
        <v>880.71954683890476</v>
      </c>
    </row>
    <row r="27" spans="2:3" x14ac:dyDescent="0.25">
      <c r="B27" s="3">
        <v>23</v>
      </c>
      <c r="C27" s="2">
        <f t="shared" si="0"/>
        <v>951.17711058601719</v>
      </c>
    </row>
    <row r="28" spans="2:3" x14ac:dyDescent="0.25">
      <c r="B28" s="3">
        <v>24</v>
      </c>
      <c r="C28" s="2">
        <f t="shared" si="0"/>
        <v>1027.2712794328986</v>
      </c>
    </row>
    <row r="29" spans="2:3" x14ac:dyDescent="0.25">
      <c r="B29" s="3">
        <v>25</v>
      </c>
      <c r="C29" s="2">
        <f t="shared" si="0"/>
        <v>1109.4529817875307</v>
      </c>
    </row>
    <row r="30" spans="2:3" x14ac:dyDescent="0.25">
      <c r="B30" s="3">
        <v>26</v>
      </c>
      <c r="C30" s="2">
        <f t="shared" si="0"/>
        <v>1198.2092203305331</v>
      </c>
    </row>
    <row r="31" spans="2:3" x14ac:dyDescent="0.25">
      <c r="B31" s="3">
        <v>27</v>
      </c>
      <c r="C31" s="2">
        <f t="shared" si="0"/>
        <v>1294.0659579569756</v>
      </c>
    </row>
    <row r="32" spans="2:3" x14ac:dyDescent="0.25">
      <c r="B32" s="3">
        <v>28</v>
      </c>
      <c r="C32" s="2">
        <f t="shared" si="0"/>
        <v>1397.5912345935337</v>
      </c>
    </row>
    <row r="33" spans="2:3" x14ac:dyDescent="0.25">
      <c r="B33" s="3">
        <v>29</v>
      </c>
      <c r="C33" s="2">
        <f t="shared" ref="C33:C44" si="1">kWh*(1+infkWh/100)^B33</f>
        <v>1509.3985333610165</v>
      </c>
    </row>
    <row r="34" spans="2:3" x14ac:dyDescent="0.25">
      <c r="B34" s="3">
        <v>30</v>
      </c>
      <c r="C34" s="2">
        <f t="shared" si="1"/>
        <v>1630.150416029898</v>
      </c>
    </row>
    <row r="35" spans="2:3" x14ac:dyDescent="0.25">
      <c r="B35" s="3">
        <v>31</v>
      </c>
      <c r="C35" s="2">
        <f t="shared" si="1"/>
        <v>1760.56244931229</v>
      </c>
    </row>
    <row r="36" spans="2:3" x14ac:dyDescent="0.25">
      <c r="B36" s="3">
        <v>32</v>
      </c>
      <c r="C36" s="2">
        <f t="shared" si="1"/>
        <v>1901.4074452572734</v>
      </c>
    </row>
    <row r="37" spans="2:3" x14ac:dyDescent="0.25">
      <c r="B37" s="3">
        <v>33</v>
      </c>
      <c r="C37" s="2">
        <f t="shared" si="1"/>
        <v>2053.5200408778551</v>
      </c>
    </row>
    <row r="38" spans="2:3" x14ac:dyDescent="0.25">
      <c r="B38" s="3">
        <v>34</v>
      </c>
      <c r="C38" s="2">
        <f t="shared" si="1"/>
        <v>2217.8016441480836</v>
      </c>
    </row>
    <row r="39" spans="2:3" x14ac:dyDescent="0.25">
      <c r="B39" s="3">
        <v>35</v>
      </c>
      <c r="C39" s="2">
        <f t="shared" si="1"/>
        <v>2395.2257756799304</v>
      </c>
    </row>
    <row r="40" spans="2:3" x14ac:dyDescent="0.25">
      <c r="B40" s="3">
        <v>36</v>
      </c>
      <c r="C40" s="2">
        <f t="shared" si="1"/>
        <v>2586.8438377343255</v>
      </c>
    </row>
    <row r="41" spans="2:3" x14ac:dyDescent="0.25">
      <c r="B41" s="3">
        <v>37</v>
      </c>
      <c r="C41" s="2">
        <f t="shared" si="1"/>
        <v>2793.7913447530714</v>
      </c>
    </row>
    <row r="42" spans="2:3" x14ac:dyDescent="0.25">
      <c r="B42" s="3">
        <v>38</v>
      </c>
      <c r="C42" s="2">
        <f t="shared" si="1"/>
        <v>3017.2946523333176</v>
      </c>
    </row>
    <row r="43" spans="2:3" x14ac:dyDescent="0.25">
      <c r="B43" s="3">
        <v>39</v>
      </c>
      <c r="C43" s="2">
        <f t="shared" si="1"/>
        <v>3258.6782245199829</v>
      </c>
    </row>
    <row r="44" spans="2:3" x14ac:dyDescent="0.25">
      <c r="B44" s="3">
        <v>40</v>
      </c>
      <c r="C44" s="2">
        <f t="shared" si="1"/>
        <v>3519.3724824815818</v>
      </c>
    </row>
  </sheetData>
  <mergeCells count="1">
    <mergeCell ref="E3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086C9-B106-4BF9-A16D-10DF906A4434}">
  <dimension ref="B3:N46"/>
  <sheetViews>
    <sheetView workbookViewId="0">
      <selection activeCell="G45" sqref="G45"/>
    </sheetView>
  </sheetViews>
  <sheetFormatPr baseColWidth="10" defaultColWidth="9.140625" defaultRowHeight="15" x14ac:dyDescent="0.25"/>
  <cols>
    <col min="1" max="2" width="9.140625" style="1"/>
    <col min="3" max="4" width="27.85546875" style="1" customWidth="1"/>
    <col min="5" max="16384" width="9.140625" style="1"/>
  </cols>
  <sheetData>
    <row r="3" spans="2:14" ht="15.75" thickBot="1" x14ac:dyDescent="0.3"/>
    <row r="4" spans="2:14" ht="21" customHeight="1" x14ac:dyDescent="0.35">
      <c r="B4" s="4" t="s">
        <v>22</v>
      </c>
      <c r="C4" s="5" t="s">
        <v>72</v>
      </c>
      <c r="D4" s="10"/>
      <c r="F4" s="112" t="s">
        <v>74</v>
      </c>
      <c r="G4" s="113"/>
      <c r="H4" s="113"/>
      <c r="I4" s="113"/>
      <c r="J4" s="113"/>
      <c r="K4" s="113"/>
      <c r="L4" s="113"/>
      <c r="M4" s="113"/>
      <c r="N4" s="114"/>
    </row>
    <row r="5" spans="2:14" ht="15" customHeight="1" x14ac:dyDescent="0.25">
      <c r="B5" s="3">
        <v>0</v>
      </c>
      <c r="C5" s="2">
        <f>COSTO_INICIAL*POR_MANT/100</f>
        <v>52.5</v>
      </c>
      <c r="D5" s="2"/>
      <c r="F5" s="115"/>
      <c r="G5" s="116"/>
      <c r="H5" s="116"/>
      <c r="I5" s="116"/>
      <c r="J5" s="116"/>
      <c r="K5" s="116"/>
      <c r="L5" s="116"/>
      <c r="M5" s="116"/>
      <c r="N5" s="117"/>
    </row>
    <row r="6" spans="2:14" ht="15" customHeight="1" x14ac:dyDescent="0.25">
      <c r="B6" s="3">
        <v>1</v>
      </c>
      <c r="C6" s="2">
        <f t="shared" ref="C6:C35" si="0">COSTO_MANT_ACTUAL*(1+INFLACION/100)^B6</f>
        <v>55.650000000000006</v>
      </c>
      <c r="D6" s="2"/>
      <c r="F6" s="115"/>
      <c r="G6" s="116"/>
      <c r="H6" s="116"/>
      <c r="I6" s="116"/>
      <c r="J6" s="116"/>
      <c r="K6" s="116"/>
      <c r="L6" s="116"/>
      <c r="M6" s="116"/>
      <c r="N6" s="117"/>
    </row>
    <row r="7" spans="2:14" ht="15.75" customHeight="1" x14ac:dyDescent="0.25">
      <c r="B7" s="3">
        <v>2</v>
      </c>
      <c r="C7" s="2">
        <f t="shared" si="0"/>
        <v>58.989000000000011</v>
      </c>
      <c r="D7" s="2"/>
      <c r="F7" s="115"/>
      <c r="G7" s="116"/>
      <c r="H7" s="116"/>
      <c r="I7" s="116"/>
      <c r="J7" s="116"/>
      <c r="K7" s="116"/>
      <c r="L7" s="116"/>
      <c r="M7" s="116"/>
      <c r="N7" s="117"/>
    </row>
    <row r="8" spans="2:14" x14ac:dyDescent="0.25">
      <c r="B8" s="3">
        <v>3</v>
      </c>
      <c r="C8" s="2">
        <f t="shared" si="0"/>
        <v>62.528340000000014</v>
      </c>
      <c r="D8" s="2"/>
      <c r="F8" s="115"/>
      <c r="G8" s="116"/>
      <c r="H8" s="116"/>
      <c r="I8" s="116"/>
      <c r="J8" s="116"/>
      <c r="K8" s="116"/>
      <c r="L8" s="116"/>
      <c r="M8" s="116"/>
      <c r="N8" s="117"/>
    </row>
    <row r="9" spans="2:14" x14ac:dyDescent="0.25">
      <c r="B9" s="3">
        <v>4</v>
      </c>
      <c r="C9" s="2">
        <f t="shared" si="0"/>
        <v>66.280040400000019</v>
      </c>
      <c r="D9" s="2"/>
      <c r="F9" s="115"/>
      <c r="G9" s="116"/>
      <c r="H9" s="116"/>
      <c r="I9" s="116"/>
      <c r="J9" s="116"/>
      <c r="K9" s="116"/>
      <c r="L9" s="116"/>
      <c r="M9" s="116"/>
      <c r="N9" s="117"/>
    </row>
    <row r="10" spans="2:14" x14ac:dyDescent="0.25">
      <c r="B10" s="3">
        <v>5</v>
      </c>
      <c r="C10" s="2">
        <f t="shared" si="0"/>
        <v>70.256842824000032</v>
      </c>
      <c r="D10" s="2"/>
      <c r="F10" s="115"/>
      <c r="G10" s="116"/>
      <c r="H10" s="116"/>
      <c r="I10" s="116"/>
      <c r="J10" s="116"/>
      <c r="K10" s="116"/>
      <c r="L10" s="116"/>
      <c r="M10" s="116"/>
      <c r="N10" s="117"/>
    </row>
    <row r="11" spans="2:14" ht="15.75" thickBot="1" x14ac:dyDescent="0.3">
      <c r="B11" s="3">
        <v>6</v>
      </c>
      <c r="C11" s="2">
        <f t="shared" si="0"/>
        <v>74.472253393440027</v>
      </c>
      <c r="D11" s="2"/>
      <c r="F11" s="118"/>
      <c r="G11" s="119"/>
      <c r="H11" s="119"/>
      <c r="I11" s="119"/>
      <c r="J11" s="119"/>
      <c r="K11" s="119"/>
      <c r="L11" s="119"/>
      <c r="M11" s="119"/>
      <c r="N11" s="120"/>
    </row>
    <row r="12" spans="2:14" x14ac:dyDescent="0.25">
      <c r="B12" s="3">
        <v>7</v>
      </c>
      <c r="C12" s="2">
        <f t="shared" si="0"/>
        <v>78.940588597046442</v>
      </c>
      <c r="D12" s="2"/>
    </row>
    <row r="13" spans="2:14" x14ac:dyDescent="0.25">
      <c r="B13" s="3">
        <v>8</v>
      </c>
      <c r="C13" s="2">
        <f t="shared" si="0"/>
        <v>83.677023912869217</v>
      </c>
      <c r="D13" s="2"/>
    </row>
    <row r="14" spans="2:14" x14ac:dyDescent="0.25">
      <c r="B14" s="3">
        <v>9</v>
      </c>
      <c r="C14" s="2">
        <f t="shared" si="0"/>
        <v>88.69764534764137</v>
      </c>
      <c r="D14" s="2"/>
    </row>
    <row r="15" spans="2:14" x14ac:dyDescent="0.25">
      <c r="B15" s="3">
        <v>10</v>
      </c>
      <c r="C15" s="2">
        <f t="shared" si="0"/>
        <v>94.01950406849987</v>
      </c>
      <c r="D15" s="2"/>
    </row>
    <row r="16" spans="2:14" x14ac:dyDescent="0.25">
      <c r="B16" s="3">
        <v>11</v>
      </c>
      <c r="C16" s="2">
        <f t="shared" si="0"/>
        <v>99.660674312609871</v>
      </c>
      <c r="D16" s="2"/>
    </row>
    <row r="17" spans="2:4" x14ac:dyDescent="0.25">
      <c r="B17" s="3">
        <v>12</v>
      </c>
      <c r="C17" s="2">
        <f t="shared" si="0"/>
        <v>105.64031477136648</v>
      </c>
      <c r="D17" s="2"/>
    </row>
    <row r="18" spans="2:4" x14ac:dyDescent="0.25">
      <c r="B18" s="3">
        <v>13</v>
      </c>
      <c r="C18" s="2">
        <f t="shared" si="0"/>
        <v>111.97873365764848</v>
      </c>
      <c r="D18" s="2"/>
    </row>
    <row r="19" spans="2:4" x14ac:dyDescent="0.25">
      <c r="B19" s="3">
        <v>14</v>
      </c>
      <c r="C19" s="2">
        <f t="shared" si="0"/>
        <v>118.69745767710738</v>
      </c>
      <c r="D19" s="2"/>
    </row>
    <row r="20" spans="2:4" x14ac:dyDescent="0.25">
      <c r="B20" s="3">
        <v>15</v>
      </c>
      <c r="C20" s="2">
        <f t="shared" si="0"/>
        <v>125.81930513773385</v>
      </c>
      <c r="D20" s="2"/>
    </row>
    <row r="21" spans="2:4" x14ac:dyDescent="0.25">
      <c r="B21" s="3">
        <v>16</v>
      </c>
      <c r="C21" s="2">
        <f t="shared" si="0"/>
        <v>133.36846344599786</v>
      </c>
      <c r="D21" s="2"/>
    </row>
    <row r="22" spans="2:4" x14ac:dyDescent="0.25">
      <c r="B22" s="3">
        <v>17</v>
      </c>
      <c r="C22" s="2">
        <f t="shared" si="0"/>
        <v>141.37057125275774</v>
      </c>
      <c r="D22" s="2"/>
    </row>
    <row r="23" spans="2:4" x14ac:dyDescent="0.25">
      <c r="B23" s="3">
        <v>18</v>
      </c>
      <c r="C23" s="2">
        <f t="shared" si="0"/>
        <v>149.85280552792321</v>
      </c>
      <c r="D23" s="2"/>
    </row>
    <row r="24" spans="2:4" x14ac:dyDescent="0.25">
      <c r="B24" s="3">
        <v>19</v>
      </c>
      <c r="C24" s="2">
        <f t="shared" si="0"/>
        <v>158.84397385959861</v>
      </c>
      <c r="D24" s="2"/>
    </row>
    <row r="25" spans="2:4" x14ac:dyDescent="0.25">
      <c r="B25" s="3">
        <v>20</v>
      </c>
      <c r="C25" s="2">
        <f t="shared" si="0"/>
        <v>168.37461229117451</v>
      </c>
      <c r="D25" s="2"/>
    </row>
    <row r="26" spans="2:4" x14ac:dyDescent="0.25">
      <c r="B26" s="3">
        <v>21</v>
      </c>
      <c r="C26" s="2">
        <f t="shared" si="0"/>
        <v>178.47708902864503</v>
      </c>
      <c r="D26" s="2"/>
    </row>
    <row r="27" spans="2:4" x14ac:dyDescent="0.25">
      <c r="B27" s="3">
        <v>22</v>
      </c>
      <c r="C27" s="2">
        <f t="shared" si="0"/>
        <v>189.18571437036374</v>
      </c>
      <c r="D27" s="2"/>
    </row>
    <row r="28" spans="2:4" x14ac:dyDescent="0.25">
      <c r="B28" s="3">
        <v>23</v>
      </c>
      <c r="C28" s="2">
        <f t="shared" si="0"/>
        <v>200.53685723258559</v>
      </c>
      <c r="D28" s="2"/>
    </row>
    <row r="29" spans="2:4" x14ac:dyDescent="0.25">
      <c r="B29" s="3">
        <v>24</v>
      </c>
      <c r="C29" s="2">
        <f t="shared" si="0"/>
        <v>212.56906866654069</v>
      </c>
      <c r="D29" s="2"/>
    </row>
    <row r="30" spans="2:4" x14ac:dyDescent="0.25">
      <c r="B30" s="3">
        <v>25</v>
      </c>
      <c r="C30" s="2">
        <f t="shared" si="0"/>
        <v>225.32321278653313</v>
      </c>
      <c r="D30" s="2"/>
    </row>
    <row r="31" spans="2:4" x14ac:dyDescent="0.25">
      <c r="B31" s="3">
        <v>26</v>
      </c>
      <c r="C31" s="2">
        <f t="shared" si="0"/>
        <v>238.84260555372512</v>
      </c>
      <c r="D31" s="2"/>
    </row>
    <row r="32" spans="2:4" x14ac:dyDescent="0.25">
      <c r="B32" s="3">
        <v>27</v>
      </c>
      <c r="C32" s="2">
        <f t="shared" si="0"/>
        <v>253.17316188694869</v>
      </c>
      <c r="D32" s="2"/>
    </row>
    <row r="33" spans="2:4" x14ac:dyDescent="0.25">
      <c r="B33" s="3">
        <v>28</v>
      </c>
      <c r="C33" s="2">
        <f t="shared" si="0"/>
        <v>268.36355160016564</v>
      </c>
      <c r="D33" s="2"/>
    </row>
    <row r="34" spans="2:4" x14ac:dyDescent="0.25">
      <c r="B34" s="3">
        <v>29</v>
      </c>
      <c r="C34" s="2">
        <f t="shared" si="0"/>
        <v>284.46536469617558</v>
      </c>
      <c r="D34" s="2"/>
    </row>
    <row r="35" spans="2:4" x14ac:dyDescent="0.25">
      <c r="B35" s="3">
        <v>30</v>
      </c>
      <c r="C35" s="2">
        <f t="shared" si="0"/>
        <v>301.53328657794611</v>
      </c>
      <c r="D35" s="2"/>
    </row>
    <row r="36" spans="2:4" x14ac:dyDescent="0.25">
      <c r="B36" s="3">
        <v>31</v>
      </c>
      <c r="C36" s="2">
        <f t="shared" ref="C36:C45" si="1">COSTO_MANT_ACTUAL*(1+INFLACION/100)^B36</f>
        <v>319.62528377262294</v>
      </c>
    </row>
    <row r="37" spans="2:4" x14ac:dyDescent="0.25">
      <c r="B37" s="3">
        <v>32</v>
      </c>
      <c r="C37" s="2">
        <f t="shared" si="1"/>
        <v>338.80280079898029</v>
      </c>
    </row>
    <row r="38" spans="2:4" x14ac:dyDescent="0.25">
      <c r="B38" s="3">
        <v>33</v>
      </c>
      <c r="C38" s="2">
        <f t="shared" si="1"/>
        <v>359.13096884691907</v>
      </c>
    </row>
    <row r="39" spans="2:4" x14ac:dyDescent="0.25">
      <c r="B39" s="3">
        <v>34</v>
      </c>
      <c r="C39" s="2">
        <f t="shared" si="1"/>
        <v>380.67882697773427</v>
      </c>
    </row>
    <row r="40" spans="2:4" x14ac:dyDescent="0.25">
      <c r="B40" s="3">
        <v>35</v>
      </c>
      <c r="C40" s="2">
        <f t="shared" si="1"/>
        <v>403.51955659639839</v>
      </c>
    </row>
    <row r="41" spans="2:4" x14ac:dyDescent="0.25">
      <c r="B41" s="3">
        <v>36</v>
      </c>
      <c r="C41" s="2">
        <f t="shared" si="1"/>
        <v>427.73072999218232</v>
      </c>
    </row>
    <row r="42" spans="2:4" x14ac:dyDescent="0.25">
      <c r="B42" s="3">
        <v>37</v>
      </c>
      <c r="C42" s="2">
        <f t="shared" si="1"/>
        <v>453.39457379171324</v>
      </c>
    </row>
    <row r="43" spans="2:4" x14ac:dyDescent="0.25">
      <c r="B43" s="3">
        <v>38</v>
      </c>
      <c r="C43" s="2">
        <f t="shared" si="1"/>
        <v>480.59824821921615</v>
      </c>
    </row>
    <row r="44" spans="2:4" x14ac:dyDescent="0.25">
      <c r="B44" s="3">
        <v>39</v>
      </c>
      <c r="C44" s="2">
        <f t="shared" si="1"/>
        <v>509.43414311236916</v>
      </c>
    </row>
    <row r="45" spans="2:4" x14ac:dyDescent="0.25">
      <c r="B45" s="3">
        <v>40</v>
      </c>
      <c r="C45" s="2">
        <f t="shared" si="1"/>
        <v>540.00019169911127</v>
      </c>
    </row>
    <row r="46" spans="2:4" x14ac:dyDescent="0.25">
      <c r="B46" s="3"/>
      <c r="C46" s="2"/>
    </row>
  </sheetData>
  <mergeCells count="1">
    <mergeCell ref="F4:N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83EE6-2422-4B4A-BCE9-B24DDB07F931}">
  <dimension ref="A1"/>
  <sheetViews>
    <sheetView workbookViewId="0">
      <selection activeCell="C4" sqref="C4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AAF2-98E0-4E21-AFAC-47D3C30369DF}">
  <dimension ref="B2:F8"/>
  <sheetViews>
    <sheetView workbookViewId="0">
      <selection activeCell="F6" sqref="F6"/>
    </sheetView>
  </sheetViews>
  <sheetFormatPr baseColWidth="10" defaultColWidth="9.140625" defaultRowHeight="15" x14ac:dyDescent="0.25"/>
  <cols>
    <col min="1" max="1" width="9.140625" style="1"/>
    <col min="2" max="2" width="15" style="1" customWidth="1"/>
    <col min="3" max="4" width="9.140625" style="1"/>
    <col min="5" max="5" width="20.85546875" style="1" customWidth="1"/>
    <col min="6" max="6" width="15.140625" style="1" bestFit="1" customWidth="1"/>
    <col min="7" max="16384" width="9.140625" style="1"/>
  </cols>
  <sheetData>
    <row r="2" spans="2:6" ht="26.25" x14ac:dyDescent="0.4">
      <c r="B2" s="11" t="s">
        <v>75</v>
      </c>
    </row>
    <row r="4" spans="2:6" x14ac:dyDescent="0.25">
      <c r="B4" s="1" t="s">
        <v>76</v>
      </c>
      <c r="F4" s="12">
        <f>-1*COSTO_INICIAL</f>
        <v>-105000</v>
      </c>
    </row>
    <row r="5" spans="2:6" x14ac:dyDescent="0.25">
      <c r="B5" s="1" t="s">
        <v>77</v>
      </c>
      <c r="F5" s="2" cm="1">
        <f t="array" ref="F5">5*INCENTIVO_INICIAL</f>
        <v>0</v>
      </c>
    </row>
    <row r="6" spans="2:6" x14ac:dyDescent="0.25">
      <c r="B6" s="1" t="s">
        <v>78</v>
      </c>
      <c r="F6" s="2"/>
    </row>
    <row r="7" spans="2:6" x14ac:dyDescent="0.25">
      <c r="B7" s="1" t="s">
        <v>79</v>
      </c>
      <c r="F7" s="6">
        <f>SUM(F5:F6)</f>
        <v>0</v>
      </c>
    </row>
    <row r="8" spans="2:6" x14ac:dyDescent="0.25">
      <c r="B8" s="1" t="s">
        <v>80</v>
      </c>
      <c r="F8" s="13">
        <f>SUM(F4:F6)</f>
        <v>-105000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74CD-64B1-482E-9CFD-12EC33D139C1}">
  <dimension ref="B2:Q19"/>
  <sheetViews>
    <sheetView workbookViewId="0">
      <selection activeCell="J6" sqref="J6"/>
    </sheetView>
  </sheetViews>
  <sheetFormatPr baseColWidth="10" defaultColWidth="9.140625" defaultRowHeight="15" x14ac:dyDescent="0.25"/>
  <cols>
    <col min="1" max="6" width="9.140625" style="1"/>
    <col min="7" max="7" width="30.140625" style="1" customWidth="1"/>
    <col min="8" max="8" width="16.7109375" style="22" bestFit="1" customWidth="1"/>
    <col min="9" max="9" width="9.140625" style="1"/>
    <col min="10" max="10" width="7" style="1" customWidth="1"/>
    <col min="11" max="11" width="9.140625" style="1" hidden="1" customWidth="1"/>
    <col min="12" max="15" width="9.140625" style="1"/>
    <col min="16" max="16" width="20.5703125" style="1" customWidth="1"/>
    <col min="17" max="17" width="29.85546875" style="1" customWidth="1"/>
    <col min="18" max="16384" width="9.140625" style="1"/>
  </cols>
  <sheetData>
    <row r="2" spans="2:17" ht="26.25" x14ac:dyDescent="0.4">
      <c r="B2" s="11" t="s">
        <v>81</v>
      </c>
    </row>
    <row r="3" spans="2:17" x14ac:dyDescent="0.25">
      <c r="B3" s="1" t="s">
        <v>82</v>
      </c>
      <c r="H3" s="23">
        <f>COSTO_INICIAL*CREDIT_IMPUESTOS/100</f>
        <v>0</v>
      </c>
    </row>
    <row r="4" spans="2:17" x14ac:dyDescent="0.25">
      <c r="B4" s="1" t="s">
        <v>83</v>
      </c>
      <c r="H4" s="78">
        <f>CONSUMO*POR_PROD/100</f>
        <v>162</v>
      </c>
      <c r="I4" s="1" t="s">
        <v>12</v>
      </c>
    </row>
    <row r="5" spans="2:17" x14ac:dyDescent="0.25">
      <c r="B5" s="1" t="s">
        <v>84</v>
      </c>
      <c r="H5" s="23">
        <f>H4*'Precio MWh en el tiempo'!C5</f>
        <v>28343.52</v>
      </c>
    </row>
    <row r="7" spans="2:17" ht="15.75" thickBot="1" x14ac:dyDescent="0.3">
      <c r="B7" s="1" t="s">
        <v>85</v>
      </c>
      <c r="H7" s="24">
        <f>SUM(H3,H5)</f>
        <v>28343.52</v>
      </c>
    </row>
    <row r="8" spans="2:17" x14ac:dyDescent="0.25">
      <c r="B8" s="1" t="s">
        <v>86</v>
      </c>
      <c r="H8" s="25">
        <f>H7*(1+MARR/100)^-1</f>
        <v>26003.229357798165</v>
      </c>
      <c r="L8" s="112" t="s">
        <v>87</v>
      </c>
      <c r="M8" s="121"/>
      <c r="N8" s="121"/>
      <c r="O8" s="121"/>
      <c r="P8" s="121"/>
      <c r="Q8" s="122"/>
    </row>
    <row r="9" spans="2:17" x14ac:dyDescent="0.25">
      <c r="L9" s="123"/>
      <c r="M9" s="124"/>
      <c r="N9" s="124"/>
      <c r="O9" s="124"/>
      <c r="P9" s="124"/>
      <c r="Q9" s="125"/>
    </row>
    <row r="10" spans="2:17" x14ac:dyDescent="0.25">
      <c r="B10" s="1" t="s">
        <v>88</v>
      </c>
      <c r="H10" s="25">
        <f>'Año 0'!F8+'Año 1'!H8</f>
        <v>-78996.770642201838</v>
      </c>
      <c r="L10" s="123"/>
      <c r="M10" s="124"/>
      <c r="N10" s="124"/>
      <c r="O10" s="124"/>
      <c r="P10" s="124"/>
      <c r="Q10" s="125"/>
    </row>
    <row r="11" spans="2:17" x14ac:dyDescent="0.25">
      <c r="L11" s="123"/>
      <c r="M11" s="124"/>
      <c r="N11" s="124"/>
      <c r="O11" s="124"/>
      <c r="P11" s="124"/>
      <c r="Q11" s="125"/>
    </row>
    <row r="12" spans="2:17" ht="15.75" thickBot="1" x14ac:dyDescent="0.3">
      <c r="L12" s="126"/>
      <c r="M12" s="127"/>
      <c r="N12" s="127"/>
      <c r="O12" s="127"/>
      <c r="P12" s="127"/>
      <c r="Q12" s="128"/>
    </row>
    <row r="14" spans="2:17" ht="15.75" thickBot="1" x14ac:dyDescent="0.3"/>
    <row r="15" spans="2:17" x14ac:dyDescent="0.25">
      <c r="L15" s="112" t="s">
        <v>89</v>
      </c>
      <c r="M15" s="121"/>
      <c r="N15" s="121"/>
      <c r="O15" s="121"/>
      <c r="P15" s="121"/>
      <c r="Q15" s="122"/>
    </row>
    <row r="16" spans="2:17" x14ac:dyDescent="0.25">
      <c r="L16" s="123"/>
      <c r="M16" s="124"/>
      <c r="N16" s="124"/>
      <c r="O16" s="124"/>
      <c r="P16" s="124"/>
      <c r="Q16" s="125"/>
    </row>
    <row r="17" spans="12:17" x14ac:dyDescent="0.25">
      <c r="L17" s="123"/>
      <c r="M17" s="124"/>
      <c r="N17" s="124"/>
      <c r="O17" s="124"/>
      <c r="P17" s="124"/>
      <c r="Q17" s="125"/>
    </row>
    <row r="18" spans="12:17" x14ac:dyDescent="0.25">
      <c r="L18" s="123"/>
      <c r="M18" s="124"/>
      <c r="N18" s="124"/>
      <c r="O18" s="124"/>
      <c r="P18" s="124"/>
      <c r="Q18" s="125"/>
    </row>
    <row r="19" spans="12:17" ht="15.75" thickBot="1" x14ac:dyDescent="0.3">
      <c r="L19" s="126"/>
      <c r="M19" s="127"/>
      <c r="N19" s="127"/>
      <c r="O19" s="127"/>
      <c r="P19" s="127"/>
      <c r="Q19" s="128"/>
    </row>
  </sheetData>
  <mergeCells count="2">
    <mergeCell ref="L8:Q12"/>
    <mergeCell ref="L15:Q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C1EA-DC05-46FF-986A-25163B6E27C4}">
  <dimension ref="B1:Q47"/>
  <sheetViews>
    <sheetView showGridLines="0" zoomScale="75" zoomScaleNormal="75" workbookViewId="0">
      <selection activeCell="I42" sqref="I42"/>
    </sheetView>
  </sheetViews>
  <sheetFormatPr baseColWidth="10" defaultColWidth="9.140625" defaultRowHeight="15" x14ac:dyDescent="0.25"/>
  <cols>
    <col min="1" max="1" width="9.140625" style="1"/>
    <col min="2" max="2" width="5.85546875" style="1" bestFit="1" customWidth="1"/>
    <col min="3" max="3" width="16" style="9" customWidth="1"/>
    <col min="4" max="4" width="12.7109375" style="9" customWidth="1"/>
    <col min="5" max="5" width="11.7109375" style="9" bestFit="1" customWidth="1"/>
    <col min="6" max="6" width="15.85546875" style="15" customWidth="1"/>
    <col min="7" max="7" width="18.42578125" style="9" customWidth="1"/>
    <col min="8" max="8" width="15.42578125" style="9" customWidth="1"/>
    <col min="9" max="9" width="17.42578125" style="9" customWidth="1"/>
    <col min="10" max="10" width="20.5703125" style="9" customWidth="1"/>
    <col min="11" max="11" width="16.7109375" style="9" customWidth="1"/>
    <col min="12" max="12" width="15.85546875" style="9" bestFit="1" customWidth="1"/>
    <col min="13" max="13" width="15.85546875" style="91" customWidth="1"/>
    <col min="14" max="14" width="10.28515625" style="1" bestFit="1" customWidth="1"/>
    <col min="15" max="15" width="10.28515625" style="1" customWidth="1"/>
    <col min="16" max="16" width="9.140625" style="1"/>
    <col min="17" max="17" width="19.28515625" style="1" customWidth="1"/>
    <col min="18" max="16384" width="9.140625" style="1"/>
  </cols>
  <sheetData>
    <row r="1" spans="2:17" s="14" customFormat="1" ht="57" thickBot="1" x14ac:dyDescent="0.3">
      <c r="B1" s="33" t="s">
        <v>22</v>
      </c>
      <c r="C1" s="34" t="s">
        <v>90</v>
      </c>
      <c r="D1" s="35" t="s">
        <v>91</v>
      </c>
      <c r="E1" s="35" t="s">
        <v>92</v>
      </c>
      <c r="F1" s="36" t="s">
        <v>93</v>
      </c>
      <c r="G1" s="35" t="s">
        <v>94</v>
      </c>
      <c r="H1" s="35" t="s">
        <v>95</v>
      </c>
      <c r="I1" s="35" t="s">
        <v>96</v>
      </c>
      <c r="J1" s="35" t="s">
        <v>97</v>
      </c>
      <c r="K1" s="35" t="s">
        <v>98</v>
      </c>
      <c r="L1" s="33" t="s">
        <v>70</v>
      </c>
      <c r="M1" s="88" t="s">
        <v>70</v>
      </c>
      <c r="P1" s="33" t="s">
        <v>22</v>
      </c>
      <c r="Q1" s="35" t="s">
        <v>99</v>
      </c>
    </row>
    <row r="2" spans="2:17" x14ac:dyDescent="0.25">
      <c r="B2" s="104">
        <v>0</v>
      </c>
      <c r="C2" s="92">
        <f>+COSTO_INICIAL*-1</f>
        <v>-105000</v>
      </c>
      <c r="D2" s="93">
        <f>'Año 0'!F7</f>
        <v>0</v>
      </c>
      <c r="E2" s="93"/>
      <c r="F2" s="94"/>
      <c r="G2" s="94"/>
      <c r="H2" s="94"/>
      <c r="I2" s="94"/>
      <c r="J2" s="94">
        <f>SUM(C2,D2,E2,F2,G2,H2,I2)</f>
        <v>-105000</v>
      </c>
      <c r="K2" s="95">
        <f t="shared" ref="K2:K42" si="0">J2*(1+MARR/100)^(-B2)</f>
        <v>-105000</v>
      </c>
      <c r="L2" s="95">
        <f>K2</f>
        <v>-105000</v>
      </c>
      <c r="M2" s="89">
        <f>L2</f>
        <v>-105000</v>
      </c>
      <c r="P2" s="44">
        <v>0</v>
      </c>
      <c r="Q2" s="45">
        <f>+G2+H2+C2</f>
        <v>-105000</v>
      </c>
    </row>
    <row r="3" spans="2:17" x14ac:dyDescent="0.25">
      <c r="B3" s="105">
        <v>1</v>
      </c>
      <c r="C3" s="96"/>
      <c r="D3" s="97"/>
      <c r="E3" s="97">
        <f>'Año 1'!H3</f>
        <v>0</v>
      </c>
      <c r="F3" s="98">
        <f>PRODUCCION_ENERGIA*'Precio MWh en el tiempo'!C5</f>
        <v>28343.52</v>
      </c>
      <c r="G3" s="98">
        <f>-'Costo mantenimiento en el tiemp'!C6</f>
        <v>-55.650000000000006</v>
      </c>
      <c r="H3" s="98"/>
      <c r="I3" s="98"/>
      <c r="J3" s="98">
        <f>SUM(C3,D3,E3,F3,G3,H3,I3)</f>
        <v>28287.87</v>
      </c>
      <c r="K3" s="99">
        <f t="shared" si="0"/>
        <v>25952.174311926603</v>
      </c>
      <c r="L3" s="99">
        <f t="shared" ref="L3:L13" si="1">K3</f>
        <v>25952.174311926603</v>
      </c>
      <c r="M3" s="89">
        <f>M2+L3</f>
        <v>-79047.825688073397</v>
      </c>
      <c r="N3" s="17"/>
      <c r="O3" s="17"/>
      <c r="P3" s="44">
        <v>1</v>
      </c>
      <c r="Q3" s="37">
        <f>+G3+H3</f>
        <v>-55.650000000000006</v>
      </c>
    </row>
    <row r="4" spans="2:17" x14ac:dyDescent="0.25">
      <c r="B4" s="105">
        <v>2</v>
      </c>
      <c r="C4" s="100"/>
      <c r="D4" s="98"/>
      <c r="E4" s="98"/>
      <c r="F4" s="98">
        <f>PRODUCCION_ENERGIA*'Precio MWh en el tiempo'!C6</f>
        <v>30611.001600000003</v>
      </c>
      <c r="G4" s="98">
        <f>-'Costo mantenimiento en el tiemp'!C7</f>
        <v>-58.989000000000011</v>
      </c>
      <c r="H4" s="98"/>
      <c r="I4" s="98"/>
      <c r="J4" s="98">
        <f t="shared" ref="J4:J42" si="2">SUM(C4,D4,E4,F4,G4,H4,I4)</f>
        <v>30552.012600000002</v>
      </c>
      <c r="K4" s="99">
        <f t="shared" si="0"/>
        <v>25715.017759447855</v>
      </c>
      <c r="L4" s="99">
        <f t="shared" si="1"/>
        <v>25715.017759447855</v>
      </c>
      <c r="M4" s="89">
        <f>M3+L4</f>
        <v>-53332.807928625538</v>
      </c>
      <c r="N4" s="17"/>
      <c r="O4" s="17"/>
      <c r="P4" s="44">
        <v>2</v>
      </c>
      <c r="Q4" s="37">
        <f t="shared" ref="Q4:Q13" si="3">+G4+H4</f>
        <v>-58.989000000000011</v>
      </c>
    </row>
    <row r="5" spans="2:17" x14ac:dyDescent="0.25">
      <c r="B5" s="105">
        <v>3</v>
      </c>
      <c r="C5" s="100"/>
      <c r="D5" s="98"/>
      <c r="E5" s="98"/>
      <c r="F5" s="98">
        <f>PRODUCCION_ENERGIA*'Precio MWh en el tiempo'!C7</f>
        <v>33059.881728</v>
      </c>
      <c r="G5" s="98">
        <f>-'Costo mantenimiento en el tiemp'!C8</f>
        <v>-62.528340000000014</v>
      </c>
      <c r="H5" s="98"/>
      <c r="I5" s="98"/>
      <c r="J5" s="98">
        <f t="shared" si="2"/>
        <v>32997.353388000003</v>
      </c>
      <c r="K5" s="99">
        <f t="shared" si="0"/>
        <v>25480.011171950588</v>
      </c>
      <c r="L5" s="99">
        <f t="shared" si="1"/>
        <v>25480.011171950588</v>
      </c>
      <c r="M5" s="89">
        <f t="shared" ref="M5:M42" si="4">M4+L5</f>
        <v>-27852.79675667495</v>
      </c>
      <c r="N5" s="17"/>
      <c r="O5" s="17"/>
      <c r="P5" s="44">
        <v>3</v>
      </c>
      <c r="Q5" s="37">
        <f t="shared" si="3"/>
        <v>-62.528340000000014</v>
      </c>
    </row>
    <row r="6" spans="2:17" x14ac:dyDescent="0.25">
      <c r="B6" s="105">
        <v>4</v>
      </c>
      <c r="C6" s="100"/>
      <c r="D6" s="98"/>
      <c r="E6" s="98"/>
      <c r="F6" s="98">
        <f>PRODUCCION_ENERGIA*'Precio MWh en el tiempo'!C8</f>
        <v>35704.672266240006</v>
      </c>
      <c r="G6" s="98">
        <f>-'Costo mantenimiento en el tiemp'!C9</f>
        <v>-66.280040400000019</v>
      </c>
      <c r="H6" s="98"/>
      <c r="I6" s="98"/>
      <c r="J6" s="98">
        <f t="shared" si="2"/>
        <v>35638.392225840005</v>
      </c>
      <c r="K6" s="99">
        <f t="shared" si="0"/>
        <v>25247.135534614961</v>
      </c>
      <c r="L6" s="99">
        <f t="shared" si="1"/>
        <v>25247.135534614961</v>
      </c>
      <c r="M6" s="89">
        <f t="shared" si="4"/>
        <v>-2605.6612220599891</v>
      </c>
      <c r="N6" s="80"/>
      <c r="O6" s="80"/>
      <c r="P6" s="81">
        <v>4</v>
      </c>
      <c r="Q6" s="82">
        <f t="shared" si="3"/>
        <v>-66.280040400000019</v>
      </c>
    </row>
    <row r="7" spans="2:17" x14ac:dyDescent="0.25">
      <c r="B7" s="105">
        <v>5</v>
      </c>
      <c r="C7" s="30"/>
      <c r="D7" s="31"/>
      <c r="E7" s="31"/>
      <c r="F7" s="31">
        <f>PRODUCCION_ENERGIA*'Precio MWh en el tiempo'!C9</f>
        <v>38561.04604753921</v>
      </c>
      <c r="G7" s="31">
        <f>-'Costo mantenimiento en el tiemp'!C10</f>
        <v>-70.256842824000032</v>
      </c>
      <c r="H7" s="31"/>
      <c r="I7" s="31"/>
      <c r="J7" s="31">
        <f t="shared" si="2"/>
        <v>38490.789204715213</v>
      </c>
      <c r="K7" s="29">
        <f t="shared" si="0"/>
        <v>25016.371987537939</v>
      </c>
      <c r="L7" s="29">
        <f t="shared" si="1"/>
        <v>25016.371987537939</v>
      </c>
      <c r="M7" s="111">
        <f t="shared" si="4"/>
        <v>22410.71076547795</v>
      </c>
      <c r="N7" s="21" t="s">
        <v>102</v>
      </c>
      <c r="O7" s="80"/>
      <c r="P7" s="81">
        <v>5</v>
      </c>
      <c r="Q7" s="82">
        <f t="shared" si="3"/>
        <v>-70.256842824000032</v>
      </c>
    </row>
    <row r="8" spans="2:17" x14ac:dyDescent="0.25">
      <c r="B8" s="105">
        <v>6</v>
      </c>
      <c r="C8" s="100"/>
      <c r="D8" s="98"/>
      <c r="E8" s="98"/>
      <c r="F8" s="98">
        <f>PRODUCCION_ENERGIA*'Precio MWh en el tiempo'!C10</f>
        <v>41645.929731342352</v>
      </c>
      <c r="G8" s="98">
        <f>-'Costo mantenimiento en el tiemp'!C11</f>
        <v>-74.472253393440027</v>
      </c>
      <c r="H8" s="98"/>
      <c r="I8" s="98"/>
      <c r="J8" s="98">
        <f t="shared" si="2"/>
        <v>41571.457477948912</v>
      </c>
      <c r="K8" s="99">
        <f t="shared" si="0"/>
        <v>24787.701824849584</v>
      </c>
      <c r="L8" s="99">
        <f t="shared" si="1"/>
        <v>24787.701824849584</v>
      </c>
      <c r="M8" s="89">
        <f t="shared" si="4"/>
        <v>47198.412590327534</v>
      </c>
      <c r="N8" s="50"/>
      <c r="O8" s="50"/>
      <c r="P8" s="81">
        <v>6</v>
      </c>
      <c r="Q8" s="82">
        <f t="shared" si="3"/>
        <v>-74.472253393440027</v>
      </c>
    </row>
    <row r="9" spans="2:17" x14ac:dyDescent="0.25">
      <c r="B9" s="105">
        <v>7</v>
      </c>
      <c r="C9" s="100"/>
      <c r="D9" s="98"/>
      <c r="E9" s="98"/>
      <c r="F9" s="98">
        <f>PRODUCCION_ENERGIA*'Precio MWh en el tiempo'!C11</f>
        <v>44977.604109849737</v>
      </c>
      <c r="G9" s="98">
        <f>-'Costo mantenimiento en el tiemp'!C12</f>
        <v>-78.940588597046442</v>
      </c>
      <c r="H9" s="98"/>
      <c r="I9" s="98"/>
      <c r="J9" s="98">
        <f t="shared" si="2"/>
        <v>44898.663521252689</v>
      </c>
      <c r="K9" s="99">
        <f t="shared" si="0"/>
        <v>24561.106493822663</v>
      </c>
      <c r="L9" s="99">
        <f t="shared" si="1"/>
        <v>24561.106493822663</v>
      </c>
      <c r="M9" s="89">
        <f t="shared" si="4"/>
        <v>71759.519084150204</v>
      </c>
      <c r="N9" s="80"/>
      <c r="O9" s="80"/>
      <c r="P9" s="81">
        <v>7</v>
      </c>
      <c r="Q9" s="82">
        <f t="shared" si="3"/>
        <v>-78.940588597046442</v>
      </c>
    </row>
    <row r="10" spans="2:17" x14ac:dyDescent="0.25">
      <c r="B10" s="105">
        <v>8</v>
      </c>
      <c r="C10" s="100"/>
      <c r="D10" s="98"/>
      <c r="E10" s="98"/>
      <c r="F10" s="98">
        <f>PRODUCCION_ENERGIA*'Precio MWh en el tiempo'!C12</f>
        <v>48575.812438637717</v>
      </c>
      <c r="G10" s="98">
        <f>-'Costo mantenimiento en el tiemp'!C13</f>
        <v>-83.677023912869217</v>
      </c>
      <c r="H10" s="98"/>
      <c r="I10" s="98"/>
      <c r="J10" s="98">
        <f t="shared" si="2"/>
        <v>48492.135414724849</v>
      </c>
      <c r="K10" s="99">
        <f t="shared" si="0"/>
        <v>24336.567593976044</v>
      </c>
      <c r="L10" s="99">
        <f t="shared" si="1"/>
        <v>24336.567593976044</v>
      </c>
      <c r="M10" s="89">
        <f t="shared" si="4"/>
        <v>96096.086678126245</v>
      </c>
      <c r="N10" s="80"/>
      <c r="O10" s="80"/>
      <c r="P10" s="81">
        <v>8</v>
      </c>
      <c r="Q10" s="82">
        <f t="shared" si="3"/>
        <v>-83.677023912869217</v>
      </c>
    </row>
    <row r="11" spans="2:17" x14ac:dyDescent="0.25">
      <c r="B11" s="105">
        <v>9</v>
      </c>
      <c r="C11" s="100"/>
      <c r="D11" s="98"/>
      <c r="E11" s="98"/>
      <c r="F11" s="98">
        <f>PRODUCCION_ENERGIA*'Precio MWh en el tiempo'!C13</f>
        <v>52461.87743372874</v>
      </c>
      <c r="G11" s="98">
        <f>-'Costo mantenimiento en el tiemp'!C14</f>
        <v>-88.69764534764137</v>
      </c>
      <c r="H11" s="98"/>
      <c r="I11" s="98"/>
      <c r="J11" s="98">
        <f t="shared" si="2"/>
        <v>52373.179788381101</v>
      </c>
      <c r="K11" s="99">
        <f t="shared" si="0"/>
        <v>24114.066876172325</v>
      </c>
      <c r="L11" s="99">
        <f t="shared" si="1"/>
        <v>24114.066876172325</v>
      </c>
      <c r="M11" s="89">
        <f t="shared" si="4"/>
        <v>120210.15355429857</v>
      </c>
      <c r="N11" s="80"/>
      <c r="O11" s="80"/>
      <c r="P11" s="81">
        <v>9</v>
      </c>
      <c r="Q11" s="82">
        <f t="shared" si="3"/>
        <v>-88.69764534764137</v>
      </c>
    </row>
    <row r="12" spans="2:17" x14ac:dyDescent="0.25">
      <c r="B12" s="105">
        <v>10</v>
      </c>
      <c r="C12" s="100"/>
      <c r="D12" s="98"/>
      <c r="E12" s="98"/>
      <c r="F12" s="98">
        <f>PRODUCCION_ENERGIA*'Precio MWh en el tiempo'!C14</f>
        <v>56658.82762842704</v>
      </c>
      <c r="G12" s="98">
        <f>-'Costo mantenimiento en el tiemp'!C15</f>
        <v>-94.01950406849987</v>
      </c>
      <c r="H12" s="106">
        <f>+COSTO_OH*((1+INFLACION/100)^'Flujo de caja '!B12)*-1</f>
        <v>-11293.42268415288</v>
      </c>
      <c r="I12" s="101"/>
      <c r="J12" s="98">
        <f t="shared" si="2"/>
        <v>45271.38544020566</v>
      </c>
      <c r="K12" s="99">
        <f t="shared" si="0"/>
        <v>19123.122453083019</v>
      </c>
      <c r="L12" s="99">
        <f t="shared" si="1"/>
        <v>19123.122453083019</v>
      </c>
      <c r="M12" s="89">
        <f t="shared" si="4"/>
        <v>139333.27600738159</v>
      </c>
      <c r="N12" s="80"/>
      <c r="O12" s="80"/>
      <c r="P12" s="81">
        <v>10</v>
      </c>
      <c r="Q12" s="82">
        <f t="shared" si="3"/>
        <v>-11387.442188221379</v>
      </c>
    </row>
    <row r="13" spans="2:17" x14ac:dyDescent="0.25">
      <c r="B13" s="105">
        <v>11</v>
      </c>
      <c r="C13" s="100"/>
      <c r="D13" s="98"/>
      <c r="E13" s="98"/>
      <c r="F13" s="98">
        <f>PRODUCCION_ENERGIA*'Precio MWh en el tiempo'!C15</f>
        <v>61191.533838701202</v>
      </c>
      <c r="G13" s="98">
        <f>-'Costo mantenimiento en el tiemp'!C16</f>
        <v>-99.660674312609871</v>
      </c>
      <c r="H13" s="98"/>
      <c r="I13" s="98"/>
      <c r="J13" s="98">
        <f t="shared" si="2"/>
        <v>61091.873164388591</v>
      </c>
      <c r="K13" s="99">
        <f t="shared" si="0"/>
        <v>23675.107741411441</v>
      </c>
      <c r="L13" s="99">
        <f t="shared" si="1"/>
        <v>23675.107741411441</v>
      </c>
      <c r="M13" s="89">
        <f t="shared" si="4"/>
        <v>163008.38374879304</v>
      </c>
      <c r="N13" s="80"/>
      <c r="O13" s="80"/>
      <c r="P13" s="81">
        <v>11</v>
      </c>
      <c r="Q13" s="82">
        <f t="shared" si="3"/>
        <v>-99.660674312609871</v>
      </c>
    </row>
    <row r="14" spans="2:17" x14ac:dyDescent="0.25">
      <c r="B14" s="105">
        <v>12</v>
      </c>
      <c r="C14" s="100"/>
      <c r="D14" s="98"/>
      <c r="E14" s="98"/>
      <c r="F14" s="98">
        <f>PRODUCCION_ENERGIA*'Precio MWh en el tiempo'!C16</f>
        <v>66086.856545797302</v>
      </c>
      <c r="G14" s="98">
        <f>-'Costo mantenimiento en el tiemp'!C17</f>
        <v>-105.64031477136648</v>
      </c>
      <c r="H14" s="98"/>
      <c r="I14" s="98"/>
      <c r="J14" s="98">
        <f t="shared" si="2"/>
        <v>65981.21623102593</v>
      </c>
      <c r="K14" s="99">
        <f t="shared" si="0"/>
        <v>23458.613574704646</v>
      </c>
      <c r="L14" s="99">
        <f t="shared" ref="L14:L42" si="5">K14</f>
        <v>23458.613574704646</v>
      </c>
      <c r="M14" s="89">
        <f t="shared" si="4"/>
        <v>186466.99732349769</v>
      </c>
      <c r="N14" s="17"/>
      <c r="O14" s="17"/>
      <c r="P14" s="44">
        <v>12</v>
      </c>
      <c r="Q14" s="37">
        <f t="shared" ref="Q14:Q42" si="6">+G14+H14</f>
        <v>-105.64031477136648</v>
      </c>
    </row>
    <row r="15" spans="2:17" x14ac:dyDescent="0.25">
      <c r="B15" s="105">
        <v>13</v>
      </c>
      <c r="C15" s="100"/>
      <c r="D15" s="98"/>
      <c r="E15" s="98"/>
      <c r="F15" s="98">
        <f>PRODUCCION_ENERGIA*'Precio MWh en el tiempo'!C17</f>
        <v>71373.805069461087</v>
      </c>
      <c r="G15" s="98">
        <f>-'Costo mantenimiento en el tiemp'!C18</f>
        <v>-111.97873365764848</v>
      </c>
      <c r="H15" s="101"/>
      <c r="I15" s="101"/>
      <c r="J15" s="98">
        <f t="shared" si="2"/>
        <v>71261.826335803431</v>
      </c>
      <c r="K15" s="99">
        <f t="shared" si="0"/>
        <v>23244.08608870317</v>
      </c>
      <c r="L15" s="99">
        <f t="shared" si="5"/>
        <v>23244.08608870317</v>
      </c>
      <c r="M15" s="89">
        <f t="shared" si="4"/>
        <v>209711.08341220085</v>
      </c>
      <c r="N15" s="17"/>
      <c r="O15" s="17"/>
      <c r="P15" s="44">
        <v>13</v>
      </c>
      <c r="Q15" s="37">
        <f t="shared" si="6"/>
        <v>-111.97873365764848</v>
      </c>
    </row>
    <row r="16" spans="2:17" x14ac:dyDescent="0.25">
      <c r="B16" s="105">
        <v>14</v>
      </c>
      <c r="C16" s="100"/>
      <c r="D16" s="98"/>
      <c r="E16" s="98"/>
      <c r="F16" s="98">
        <f>PRODUCCION_ENERGIA*'Precio MWh en el tiempo'!C18</f>
        <v>77083.709475017997</v>
      </c>
      <c r="G16" s="98">
        <f>-'Costo mantenimiento en el tiemp'!C19</f>
        <v>-118.69745767710738</v>
      </c>
      <c r="H16" s="98"/>
      <c r="I16" s="98"/>
      <c r="J16" s="98">
        <f t="shared" si="2"/>
        <v>76965.012017340894</v>
      </c>
      <c r="K16" s="99">
        <f t="shared" si="0"/>
        <v>23031.507777280662</v>
      </c>
      <c r="L16" s="99">
        <f t="shared" si="5"/>
        <v>23031.507777280662</v>
      </c>
      <c r="M16" s="89">
        <f t="shared" si="4"/>
        <v>232742.59118948152</v>
      </c>
      <c r="N16" s="17"/>
      <c r="O16" s="17"/>
      <c r="P16" s="44">
        <v>14</v>
      </c>
      <c r="Q16" s="37">
        <f t="shared" si="6"/>
        <v>-118.69745767710738</v>
      </c>
    </row>
    <row r="17" spans="2:17" x14ac:dyDescent="0.25">
      <c r="B17" s="105">
        <v>15</v>
      </c>
      <c r="C17" s="100"/>
      <c r="D17" s="98"/>
      <c r="E17" s="98"/>
      <c r="F17" s="98">
        <f>PRODUCCION_ENERGIA*'Precio MWh en el tiempo'!C19</f>
        <v>83250.406233019443</v>
      </c>
      <c r="G17" s="98">
        <f>-'Costo mantenimiento en el tiemp'!C20</f>
        <v>-125.81930513773385</v>
      </c>
      <c r="H17" s="98"/>
      <c r="I17" s="98"/>
      <c r="J17" s="98">
        <f t="shared" si="2"/>
        <v>83124.586927881712</v>
      </c>
      <c r="K17" s="99">
        <f t="shared" si="0"/>
        <v>22820.861280142639</v>
      </c>
      <c r="L17" s="99">
        <f t="shared" si="5"/>
        <v>22820.861280142639</v>
      </c>
      <c r="M17" s="89">
        <f t="shared" si="4"/>
        <v>255563.45246962417</v>
      </c>
      <c r="N17" s="80"/>
      <c r="O17" s="80"/>
      <c r="P17" s="44">
        <v>15</v>
      </c>
      <c r="Q17" s="37">
        <f t="shared" si="6"/>
        <v>-125.81930513773385</v>
      </c>
    </row>
    <row r="18" spans="2:17" x14ac:dyDescent="0.25">
      <c r="B18" s="105">
        <v>16</v>
      </c>
      <c r="C18" s="100"/>
      <c r="D18" s="98"/>
      <c r="E18" s="98"/>
      <c r="F18" s="98">
        <f>PRODUCCION_ENERGIA*'Precio MWh en el tiempo'!C20</f>
        <v>89910.438731660979</v>
      </c>
      <c r="G18" s="98">
        <f>-'Costo mantenimiento en el tiemp'!C21</f>
        <v>-133.36846344599786</v>
      </c>
      <c r="H18" s="102"/>
      <c r="I18" s="101"/>
      <c r="J18" s="98">
        <f t="shared" si="2"/>
        <v>89777.070268214986</v>
      </c>
      <c r="K18" s="99">
        <f t="shared" si="0"/>
        <v>22612.129381895305</v>
      </c>
      <c r="L18" s="99">
        <f t="shared" si="5"/>
        <v>22612.129381895305</v>
      </c>
      <c r="M18" s="89">
        <f t="shared" si="4"/>
        <v>278175.58185151947</v>
      </c>
      <c r="N18" s="80"/>
      <c r="O18" s="80"/>
      <c r="P18" s="44">
        <v>16</v>
      </c>
      <c r="Q18" s="37">
        <f t="shared" si="6"/>
        <v>-133.36846344599786</v>
      </c>
    </row>
    <row r="19" spans="2:17" x14ac:dyDescent="0.25">
      <c r="B19" s="105">
        <v>17</v>
      </c>
      <c r="C19" s="100"/>
      <c r="D19" s="98"/>
      <c r="E19" s="98"/>
      <c r="F19" s="98">
        <f>PRODUCCION_ENERGIA*'Precio MWh en el tiempo'!C21</f>
        <v>97103.273830193866</v>
      </c>
      <c r="G19" s="98">
        <f>-'Costo mantenimiento en el tiemp'!C22</f>
        <v>-141.37057125275774</v>
      </c>
      <c r="H19" s="102"/>
      <c r="I19" s="98"/>
      <c r="J19" s="98">
        <f t="shared" si="2"/>
        <v>96961.903258941107</v>
      </c>
      <c r="K19" s="99">
        <f t="shared" si="0"/>
        <v>22405.295011111608</v>
      </c>
      <c r="L19" s="99">
        <f t="shared" si="5"/>
        <v>22405.295011111608</v>
      </c>
      <c r="M19" s="89">
        <f t="shared" si="4"/>
        <v>300580.87686263106</v>
      </c>
      <c r="N19" s="80"/>
      <c r="O19" s="80"/>
      <c r="P19" s="44">
        <v>17</v>
      </c>
      <c r="Q19" s="37">
        <f t="shared" si="6"/>
        <v>-141.37057125275774</v>
      </c>
    </row>
    <row r="20" spans="2:17" x14ac:dyDescent="0.25">
      <c r="B20" s="105">
        <v>18</v>
      </c>
      <c r="C20" s="100"/>
      <c r="D20" s="98"/>
      <c r="E20" s="98"/>
      <c r="F20" s="98">
        <f>PRODUCCION_ENERGIA*'Precio MWh en el tiempo'!C22</f>
        <v>104871.53573660938</v>
      </c>
      <c r="G20" s="98">
        <f>-'Costo mantenimiento en el tiemp'!C23</f>
        <v>-149.85280552792321</v>
      </c>
      <c r="H20" s="106"/>
      <c r="I20" s="98"/>
      <c r="J20" s="98">
        <f t="shared" si="2"/>
        <v>104721.68293108146</v>
      </c>
      <c r="K20" s="99">
        <f t="shared" si="0"/>
        <v>22200.341239394991</v>
      </c>
      <c r="L20" s="99">
        <f t="shared" si="5"/>
        <v>22200.341239394991</v>
      </c>
      <c r="M20" s="89">
        <f t="shared" si="4"/>
        <v>322781.21810202603</v>
      </c>
      <c r="N20" s="80"/>
      <c r="O20" s="80"/>
      <c r="P20" s="44">
        <v>18</v>
      </c>
      <c r="Q20" s="37">
        <f t="shared" si="6"/>
        <v>-149.85280552792321</v>
      </c>
    </row>
    <row r="21" spans="2:17" x14ac:dyDescent="0.25">
      <c r="B21" s="105">
        <v>19</v>
      </c>
      <c r="C21" s="100"/>
      <c r="D21" s="98"/>
      <c r="E21" s="98"/>
      <c r="F21" s="98">
        <f>PRODUCCION_ENERGIA*'Precio MWh en el tiempo'!C23</f>
        <v>113261.25859553815</v>
      </c>
      <c r="G21" s="98">
        <f>-'Costo mantenimiento en el tiemp'!C24</f>
        <v>-158.84397385959861</v>
      </c>
      <c r="H21" s="102"/>
      <c r="I21" s="101"/>
      <c r="J21" s="98">
        <f t="shared" si="2"/>
        <v>113102.41462167856</v>
      </c>
      <c r="K21" s="99">
        <f t="shared" si="0"/>
        <v>21997.251280441204</v>
      </c>
      <c r="L21" s="99">
        <f t="shared" si="5"/>
        <v>21997.251280441204</v>
      </c>
      <c r="M21" s="89">
        <f t="shared" si="4"/>
        <v>344778.46938246721</v>
      </c>
      <c r="N21" s="80"/>
      <c r="O21" s="80"/>
      <c r="P21" s="44">
        <v>19</v>
      </c>
      <c r="Q21" s="37">
        <f t="shared" si="6"/>
        <v>-158.84397385959861</v>
      </c>
    </row>
    <row r="22" spans="2:17" x14ac:dyDescent="0.25">
      <c r="B22" s="105">
        <v>20</v>
      </c>
      <c r="C22" s="100"/>
      <c r="D22" s="98"/>
      <c r="E22" s="98"/>
      <c r="F22" s="98">
        <f>PRODUCCION_ENERGIA*'Precio MWh en el tiempo'!C24</f>
        <v>122322.1592831812</v>
      </c>
      <c r="G22" s="98">
        <f>-'Costo mantenimiento en el tiemp'!C25</f>
        <v>-168.37461229117451</v>
      </c>
      <c r="H22" s="106">
        <f>+COSTO_OH*((1+INFLACION/100)^'Flujo de caja '!B22)*-1</f>
        <v>-20224.800000000003</v>
      </c>
      <c r="I22" s="98"/>
      <c r="J22" s="98">
        <f t="shared" si="2"/>
        <v>101928.98467089003</v>
      </c>
      <c r="K22" s="99">
        <f t="shared" si="0"/>
        <v>18187.279429429964</v>
      </c>
      <c r="L22" s="99">
        <f t="shared" si="5"/>
        <v>18187.279429429964</v>
      </c>
      <c r="M22" s="89">
        <f t="shared" si="4"/>
        <v>362965.74881189718</v>
      </c>
      <c r="N22" s="80"/>
      <c r="O22" s="80"/>
      <c r="P22" s="44">
        <v>20</v>
      </c>
      <c r="Q22" s="37">
        <f t="shared" si="6"/>
        <v>-20393.174612291179</v>
      </c>
    </row>
    <row r="23" spans="2:17" x14ac:dyDescent="0.25">
      <c r="B23" s="105">
        <v>21</v>
      </c>
      <c r="C23" s="100"/>
      <c r="D23" s="98"/>
      <c r="E23" s="98"/>
      <c r="F23" s="98">
        <f>PRODUCCION_ENERGIA*'Precio MWh en el tiempo'!C25</f>
        <v>132107.9320258357</v>
      </c>
      <c r="G23" s="98">
        <f>-'Costo mantenimiento en el tiemp'!C26</f>
        <v>-178.47708902864503</v>
      </c>
      <c r="H23" s="102"/>
      <c r="I23" s="98"/>
      <c r="J23" s="98">
        <f t="shared" si="2"/>
        <v>131929.45493680707</v>
      </c>
      <c r="K23" s="99">
        <f t="shared" si="0"/>
        <v>21596.596360425672</v>
      </c>
      <c r="L23" s="99">
        <f t="shared" si="5"/>
        <v>21596.596360425672</v>
      </c>
      <c r="M23" s="89">
        <f t="shared" si="4"/>
        <v>384562.34517232288</v>
      </c>
      <c r="N23" s="50"/>
      <c r="O23" s="80"/>
      <c r="P23" s="44">
        <v>21</v>
      </c>
      <c r="Q23" s="37">
        <f t="shared" si="6"/>
        <v>-178.47708902864503</v>
      </c>
    </row>
    <row r="24" spans="2:17" x14ac:dyDescent="0.25">
      <c r="B24" s="105">
        <v>22</v>
      </c>
      <c r="C24" s="100"/>
      <c r="D24" s="98"/>
      <c r="E24" s="98"/>
      <c r="F24" s="98">
        <f>PRODUCCION_ENERGIA*'Precio MWh en el tiempo'!C26</f>
        <v>142676.56658790258</v>
      </c>
      <c r="G24" s="98">
        <f>-'Costo mantenimiento en el tiemp'!C27</f>
        <v>-189.18571437036374</v>
      </c>
      <c r="H24" s="102"/>
      <c r="I24" s="101"/>
      <c r="J24" s="98">
        <f t="shared" si="2"/>
        <v>142487.38087353221</v>
      </c>
      <c r="K24" s="99">
        <f t="shared" si="0"/>
        <v>21398.998528751054</v>
      </c>
      <c r="L24" s="99">
        <f t="shared" si="5"/>
        <v>21398.998528751054</v>
      </c>
      <c r="M24" s="89">
        <f t="shared" si="4"/>
        <v>405961.34370107396</v>
      </c>
      <c r="N24" s="80"/>
      <c r="O24" s="80"/>
      <c r="P24" s="44">
        <v>22</v>
      </c>
      <c r="Q24" s="37">
        <f t="shared" si="6"/>
        <v>-189.18571437036374</v>
      </c>
    </row>
    <row r="25" spans="2:17" x14ac:dyDescent="0.25">
      <c r="B25" s="105">
        <v>23</v>
      </c>
      <c r="C25" s="100"/>
      <c r="D25" s="98"/>
      <c r="E25" s="98"/>
      <c r="F25" s="98">
        <f>PRODUCCION_ENERGIA*'Precio MWh en el tiempo'!C27</f>
        <v>154090.69191493478</v>
      </c>
      <c r="G25" s="98">
        <f>-'Costo mantenimiento en el tiemp'!C28</f>
        <v>-200.53685723258559</v>
      </c>
      <c r="H25" s="102"/>
      <c r="I25" s="98"/>
      <c r="J25" s="98">
        <f t="shared" si="2"/>
        <v>153890.15505770218</v>
      </c>
      <c r="K25" s="99">
        <f t="shared" si="0"/>
        <v>21203.198766727877</v>
      </c>
      <c r="L25" s="99">
        <f t="shared" si="5"/>
        <v>21203.198766727877</v>
      </c>
      <c r="M25" s="89">
        <f t="shared" si="4"/>
        <v>427164.54246780183</v>
      </c>
      <c r="N25" s="80"/>
      <c r="O25" s="80"/>
      <c r="P25" s="44">
        <v>23</v>
      </c>
      <c r="Q25" s="37">
        <f t="shared" si="6"/>
        <v>-200.53685723258559</v>
      </c>
    </row>
    <row r="26" spans="2:17" x14ac:dyDescent="0.25">
      <c r="B26" s="105">
        <v>24</v>
      </c>
      <c r="C26" s="100"/>
      <c r="D26" s="98"/>
      <c r="E26" s="98"/>
      <c r="F26" s="98">
        <f>PRODUCCION_ENERGIA*'Precio MWh en el tiempo'!C28</f>
        <v>166417.94726812959</v>
      </c>
      <c r="G26" s="98">
        <f>-'Costo mantenimiento en el tiemp'!C29</f>
        <v>-212.56906866654069</v>
      </c>
      <c r="H26" s="102"/>
      <c r="I26" s="98"/>
      <c r="J26" s="98">
        <f t="shared" si="2"/>
        <v>166205.37819946304</v>
      </c>
      <c r="K26" s="99">
        <f t="shared" si="0"/>
        <v>21009.180984391256</v>
      </c>
      <c r="L26" s="99">
        <f t="shared" si="5"/>
        <v>21009.180984391256</v>
      </c>
      <c r="M26" s="89">
        <f t="shared" si="4"/>
        <v>448173.72345219308</v>
      </c>
      <c r="N26" s="80"/>
      <c r="O26" s="80"/>
      <c r="P26" s="44">
        <v>24</v>
      </c>
      <c r="Q26" s="37">
        <f t="shared" si="6"/>
        <v>-212.56906866654069</v>
      </c>
    </row>
    <row r="27" spans="2:17" x14ac:dyDescent="0.25">
      <c r="B27" s="105">
        <v>25</v>
      </c>
      <c r="C27" s="100"/>
      <c r="D27" s="98"/>
      <c r="E27" s="98"/>
      <c r="F27" s="98">
        <f>PRODUCCION_ENERGIA*'Precio MWh en el tiempo'!C29</f>
        <v>179731.38304957998</v>
      </c>
      <c r="G27" s="98">
        <f>-'Costo mantenimiento en el tiemp'!C30</f>
        <v>-225.32321278653313</v>
      </c>
      <c r="H27" s="102"/>
      <c r="I27" s="101"/>
      <c r="J27" s="98">
        <f t="shared" si="2"/>
        <v>179506.05983679346</v>
      </c>
      <c r="K27" s="99">
        <f t="shared" si="0"/>
        <v>20816.929228213921</v>
      </c>
      <c r="L27" s="99">
        <f t="shared" si="5"/>
        <v>20816.929228213921</v>
      </c>
      <c r="M27" s="89">
        <f t="shared" si="4"/>
        <v>468990.65268040699</v>
      </c>
      <c r="N27" s="80"/>
      <c r="O27" s="80"/>
      <c r="P27" s="44">
        <v>25</v>
      </c>
      <c r="Q27" s="37">
        <f t="shared" si="6"/>
        <v>-225.32321278653313</v>
      </c>
    </row>
    <row r="28" spans="2:17" x14ac:dyDescent="0.25">
      <c r="B28" s="105">
        <v>26</v>
      </c>
      <c r="C28" s="100"/>
      <c r="D28" s="98"/>
      <c r="E28" s="98"/>
      <c r="F28" s="98">
        <f>PRODUCCION_ENERGIA*'Precio MWh en el tiempo'!C30</f>
        <v>194109.89369354636</v>
      </c>
      <c r="G28" s="98">
        <f>-'Costo mantenimiento en el tiemp'!C31</f>
        <v>-238.84260555372512</v>
      </c>
      <c r="H28" s="102"/>
      <c r="I28" s="98"/>
      <c r="J28" s="98">
        <f t="shared" si="2"/>
        <v>193871.05108799264</v>
      </c>
      <c r="K28" s="99">
        <f t="shared" si="0"/>
        <v>20626.427680162178</v>
      </c>
      <c r="L28" s="99">
        <f t="shared" si="5"/>
        <v>20626.427680162178</v>
      </c>
      <c r="M28" s="89">
        <f t="shared" si="4"/>
        <v>489617.08036056918</v>
      </c>
      <c r="N28" s="80"/>
      <c r="O28" s="80"/>
      <c r="P28" s="44">
        <v>26</v>
      </c>
      <c r="Q28" s="37">
        <f t="shared" si="6"/>
        <v>-238.84260555372512</v>
      </c>
    </row>
    <row r="29" spans="2:17" x14ac:dyDescent="0.25">
      <c r="B29" s="105">
        <v>27</v>
      </c>
      <c r="C29" s="100"/>
      <c r="D29" s="98"/>
      <c r="E29" s="98"/>
      <c r="F29" s="98">
        <f>PRODUCCION_ENERGIA*'Precio MWh en el tiempo'!C31</f>
        <v>209638.68518903005</v>
      </c>
      <c r="G29" s="98">
        <f>-'Costo mantenimiento en el tiemp'!C32</f>
        <v>-253.17316188694869</v>
      </c>
      <c r="H29" s="102"/>
      <c r="I29" s="98"/>
      <c r="J29" s="98">
        <f t="shared" si="2"/>
        <v>209385.51202714309</v>
      </c>
      <c r="K29" s="99">
        <f t="shared" si="0"/>
        <v>20437.660656751956</v>
      </c>
      <c r="L29" s="99">
        <f t="shared" si="5"/>
        <v>20437.660656751956</v>
      </c>
      <c r="M29" s="89">
        <f t="shared" si="4"/>
        <v>510054.74101732112</v>
      </c>
      <c r="N29" s="80"/>
      <c r="O29" s="80"/>
      <c r="P29" s="44">
        <v>27</v>
      </c>
      <c r="Q29" s="37">
        <f t="shared" si="6"/>
        <v>-253.17316188694869</v>
      </c>
    </row>
    <row r="30" spans="2:17" x14ac:dyDescent="0.25">
      <c r="B30" s="105">
        <v>28</v>
      </c>
      <c r="C30" s="100"/>
      <c r="D30" s="98"/>
      <c r="E30" s="98"/>
      <c r="F30" s="98">
        <f>PRODUCCION_ENERGIA*'Precio MWh en el tiempo'!C32</f>
        <v>226409.78000415248</v>
      </c>
      <c r="G30" s="98">
        <f>-'Costo mantenimiento en el tiemp'!C33</f>
        <v>-268.36355160016564</v>
      </c>
      <c r="H30" s="102"/>
      <c r="I30" s="101"/>
      <c r="J30" s="98">
        <f t="shared" si="2"/>
        <v>226141.41645255231</v>
      </c>
      <c r="K30" s="99">
        <f t="shared" si="0"/>
        <v>20250.612608105344</v>
      </c>
      <c r="L30" s="99">
        <f t="shared" si="5"/>
        <v>20250.612608105344</v>
      </c>
      <c r="M30" s="89">
        <f t="shared" si="4"/>
        <v>530305.35362542642</v>
      </c>
      <c r="N30" s="80"/>
      <c r="O30" s="80"/>
      <c r="P30" s="44">
        <v>28</v>
      </c>
      <c r="Q30" s="37">
        <f t="shared" si="6"/>
        <v>-268.36355160016564</v>
      </c>
    </row>
    <row r="31" spans="2:17" x14ac:dyDescent="0.25">
      <c r="B31" s="105">
        <v>29</v>
      </c>
      <c r="C31" s="100"/>
      <c r="D31" s="98"/>
      <c r="E31" s="98"/>
      <c r="F31" s="98">
        <f>PRODUCCION_ENERGIA*'Precio MWh en el tiempo'!C33</f>
        <v>244522.56240448466</v>
      </c>
      <c r="G31" s="98">
        <f>-'Costo mantenimiento en el tiemp'!C34</f>
        <v>-284.46536469617558</v>
      </c>
      <c r="H31" s="102"/>
      <c r="I31" s="98"/>
      <c r="J31" s="98">
        <f t="shared" si="2"/>
        <v>244238.0970397885</v>
      </c>
      <c r="K31" s="99">
        <f t="shared" si="0"/>
        <v>20065.268117007723</v>
      </c>
      <c r="L31" s="99">
        <f t="shared" si="5"/>
        <v>20065.268117007723</v>
      </c>
      <c r="M31" s="89">
        <f t="shared" si="4"/>
        <v>550370.6217424341</v>
      </c>
      <c r="N31" s="80"/>
      <c r="O31" s="80"/>
      <c r="P31" s="44">
        <v>29</v>
      </c>
      <c r="Q31" s="37">
        <f t="shared" si="6"/>
        <v>-284.46536469617558</v>
      </c>
    </row>
    <row r="32" spans="2:17" x14ac:dyDescent="0.25">
      <c r="B32" s="105">
        <v>30</v>
      </c>
      <c r="C32" s="100"/>
      <c r="D32" s="98"/>
      <c r="E32" s="98"/>
      <c r="F32" s="98">
        <f>PRODUCCION_ENERGIA*'Precio MWh en el tiempo'!C34</f>
        <v>264084.3673968435</v>
      </c>
      <c r="G32" s="98">
        <f>-'Costo mantenimiento en el tiemp'!C35</f>
        <v>-301.53328657794611</v>
      </c>
      <c r="H32" s="106">
        <f>+COSTO_OH*((1+INFLACION/100)^'Flujo de caja '!B32)*-1</f>
        <v>-36219.536493039937</v>
      </c>
      <c r="I32" s="98"/>
      <c r="J32" s="98">
        <f t="shared" si="2"/>
        <v>227563.29761722562</v>
      </c>
      <c r="K32" s="99">
        <f t="shared" si="0"/>
        <v>17151.70428245431</v>
      </c>
      <c r="L32" s="99">
        <f t="shared" si="5"/>
        <v>17151.70428245431</v>
      </c>
      <c r="M32" s="89">
        <f t="shared" si="4"/>
        <v>567522.32602488843</v>
      </c>
      <c r="N32" s="80"/>
      <c r="O32" s="80"/>
      <c r="P32" s="44">
        <v>30</v>
      </c>
      <c r="Q32" s="37">
        <f t="shared" si="6"/>
        <v>-36521.069779617887</v>
      </c>
    </row>
    <row r="33" spans="2:17" x14ac:dyDescent="0.25">
      <c r="B33" s="105">
        <v>31</v>
      </c>
      <c r="C33" s="100"/>
      <c r="D33" s="98"/>
      <c r="E33" s="98"/>
      <c r="F33" s="98">
        <f>PRODUCCION_ENERGIA*'Precio MWh en el tiempo'!C35</f>
        <v>285211.11678859097</v>
      </c>
      <c r="G33" s="98">
        <f>-'Costo mantenimiento en el tiemp'!C36</f>
        <v>-319.62528377262294</v>
      </c>
      <c r="H33" s="102"/>
      <c r="I33" s="101"/>
      <c r="J33" s="98">
        <f t="shared" si="2"/>
        <v>284891.49150481832</v>
      </c>
      <c r="K33" s="99">
        <f t="shared" si="0"/>
        <v>19699.62879626689</v>
      </c>
      <c r="L33" s="99">
        <f t="shared" si="5"/>
        <v>19699.62879626689</v>
      </c>
      <c r="M33" s="89">
        <f t="shared" si="4"/>
        <v>587221.95482115529</v>
      </c>
      <c r="N33" s="50"/>
      <c r="O33" s="80"/>
      <c r="P33" s="85" t="s">
        <v>100</v>
      </c>
      <c r="Q33" s="86">
        <f t="shared" si="6"/>
        <v>-319.62528377262294</v>
      </c>
    </row>
    <row r="34" spans="2:17" x14ac:dyDescent="0.25">
      <c r="B34" s="105">
        <v>32</v>
      </c>
      <c r="C34" s="100"/>
      <c r="D34" s="98"/>
      <c r="E34" s="98"/>
      <c r="F34" s="98">
        <f>PRODUCCION_ENERGIA*'Precio MWh en el tiempo'!C36</f>
        <v>308028.0061316783</v>
      </c>
      <c r="G34" s="98">
        <f>-'Costo mantenimiento en el tiemp'!C37</f>
        <v>-338.80280079898029</v>
      </c>
      <c r="H34" s="102"/>
      <c r="I34" s="98"/>
      <c r="J34" s="98">
        <f t="shared" si="2"/>
        <v>307689.20333087933</v>
      </c>
      <c r="K34" s="99">
        <f t="shared" si="0"/>
        <v>19519.303787038847</v>
      </c>
      <c r="L34" s="99">
        <f t="shared" si="5"/>
        <v>19519.303787038847</v>
      </c>
      <c r="M34" s="89">
        <f t="shared" si="4"/>
        <v>606741.25860819418</v>
      </c>
      <c r="N34" s="80"/>
      <c r="O34" s="80"/>
      <c r="P34" s="44">
        <v>32</v>
      </c>
      <c r="Q34" s="37">
        <f t="shared" si="6"/>
        <v>-338.80280079898029</v>
      </c>
    </row>
    <row r="35" spans="2:17" x14ac:dyDescent="0.25">
      <c r="B35" s="105">
        <v>33</v>
      </c>
      <c r="C35" s="100"/>
      <c r="D35" s="98"/>
      <c r="E35" s="98"/>
      <c r="F35" s="98">
        <f>PRODUCCION_ENERGIA*'Precio MWh en el tiempo'!C37</f>
        <v>332670.24662221252</v>
      </c>
      <c r="G35" s="98">
        <f>-'Costo mantenimiento en el tiemp'!C38</f>
        <v>-359.13096884691907</v>
      </c>
      <c r="H35" s="102"/>
      <c r="I35" s="98"/>
      <c r="J35" s="98">
        <f t="shared" si="2"/>
        <v>332311.11565336562</v>
      </c>
      <c r="K35" s="99">
        <f t="shared" si="0"/>
        <v>19340.621974312322</v>
      </c>
      <c r="L35" s="99">
        <f t="shared" si="5"/>
        <v>19340.621974312322</v>
      </c>
      <c r="M35" s="89">
        <f t="shared" si="4"/>
        <v>626081.88058250654</v>
      </c>
      <c r="N35" s="80"/>
      <c r="O35" s="80"/>
      <c r="P35" s="44">
        <v>33</v>
      </c>
      <c r="Q35" s="37">
        <f t="shared" si="6"/>
        <v>-359.13096884691907</v>
      </c>
    </row>
    <row r="36" spans="2:17" x14ac:dyDescent="0.25">
      <c r="B36" s="105">
        <v>34</v>
      </c>
      <c r="C36" s="100"/>
      <c r="D36" s="98"/>
      <c r="E36" s="98"/>
      <c r="F36" s="98">
        <f>PRODUCCION_ENERGIA*'Precio MWh en el tiempo'!C38</f>
        <v>359283.86635198956</v>
      </c>
      <c r="G36" s="98">
        <f>-'Costo mantenimiento en el tiemp'!C39</f>
        <v>-380.67882697773427</v>
      </c>
      <c r="H36" s="102"/>
      <c r="I36" s="101"/>
      <c r="J36" s="98">
        <f t="shared" si="2"/>
        <v>358903.18752501183</v>
      </c>
      <c r="K36" s="99">
        <f t="shared" si="0"/>
        <v>19163.56859008404</v>
      </c>
      <c r="L36" s="99">
        <f t="shared" si="5"/>
        <v>19163.56859008404</v>
      </c>
      <c r="M36" s="89">
        <f t="shared" si="4"/>
        <v>645245.44917259063</v>
      </c>
      <c r="N36" s="80"/>
      <c r="O36" s="80"/>
      <c r="P36" s="44">
        <v>34</v>
      </c>
      <c r="Q36" s="37">
        <f t="shared" si="6"/>
        <v>-380.67882697773427</v>
      </c>
    </row>
    <row r="37" spans="2:17" x14ac:dyDescent="0.25">
      <c r="B37" s="105">
        <v>35</v>
      </c>
      <c r="C37" s="100"/>
      <c r="D37" s="98"/>
      <c r="E37" s="98"/>
      <c r="F37" s="98">
        <f>PRODUCCION_ENERGIA*'Precio MWh en el tiempo'!C39</f>
        <v>388026.57566014875</v>
      </c>
      <c r="G37" s="98">
        <f>-'Costo mantenimiento en el tiemp'!C40</f>
        <v>-403.51955659639839</v>
      </c>
      <c r="H37" s="102"/>
      <c r="I37" s="98"/>
      <c r="J37" s="98">
        <f t="shared" si="2"/>
        <v>387623.05610355234</v>
      </c>
      <c r="K37" s="99">
        <f t="shared" si="0"/>
        <v>18988.128993382114</v>
      </c>
      <c r="L37" s="99">
        <f t="shared" si="5"/>
        <v>18988.128993382114</v>
      </c>
      <c r="M37" s="89">
        <f t="shared" si="4"/>
        <v>664233.57816597272</v>
      </c>
      <c r="N37" s="80"/>
      <c r="O37" s="80"/>
      <c r="P37" s="44">
        <v>35</v>
      </c>
      <c r="Q37" s="37">
        <f t="shared" si="6"/>
        <v>-403.51955659639839</v>
      </c>
    </row>
    <row r="38" spans="2:17" x14ac:dyDescent="0.25">
      <c r="B38" s="105">
        <v>36</v>
      </c>
      <c r="C38" s="100"/>
      <c r="D38" s="98"/>
      <c r="E38" s="98"/>
      <c r="F38" s="98">
        <f>PRODUCCION_ENERGIA*'Precio MWh en el tiempo'!C40</f>
        <v>419068.70171296073</v>
      </c>
      <c r="G38" s="98">
        <f>-'Costo mantenimiento en el tiemp'!C41</f>
        <v>-427.73072999218232</v>
      </c>
      <c r="H38" s="106"/>
      <c r="I38" s="98"/>
      <c r="J38" s="98">
        <f t="shared" si="2"/>
        <v>418640.97098296852</v>
      </c>
      <c r="K38" s="99">
        <f t="shared" si="0"/>
        <v>18814.288669333317</v>
      </c>
      <c r="L38" s="99">
        <f t="shared" si="5"/>
        <v>18814.288669333317</v>
      </c>
      <c r="M38" s="89">
        <f t="shared" si="4"/>
        <v>683047.86683530605</v>
      </c>
      <c r="N38" s="80"/>
      <c r="O38" s="80"/>
      <c r="P38" s="44">
        <v>36</v>
      </c>
      <c r="Q38" s="37">
        <f t="shared" si="6"/>
        <v>-427.73072999218232</v>
      </c>
    </row>
    <row r="39" spans="2:17" x14ac:dyDescent="0.25">
      <c r="B39" s="105">
        <v>37</v>
      </c>
      <c r="C39" s="100"/>
      <c r="D39" s="98"/>
      <c r="E39" s="98"/>
      <c r="F39" s="98">
        <f>PRODUCCION_ENERGIA*'Precio MWh en el tiempo'!C41</f>
        <v>452594.19784999755</v>
      </c>
      <c r="G39" s="98">
        <f>-'Costo mantenimiento en el tiemp'!C42</f>
        <v>-453.39457379171324</v>
      </c>
      <c r="H39" s="102"/>
      <c r="I39" s="101"/>
      <c r="J39" s="98">
        <f t="shared" si="2"/>
        <v>452140.80327620584</v>
      </c>
      <c r="K39" s="99">
        <f t="shared" si="0"/>
        <v>18642.033228232514</v>
      </c>
      <c r="L39" s="99">
        <f t="shared" si="5"/>
        <v>18642.033228232514</v>
      </c>
      <c r="M39" s="89">
        <f t="shared" si="4"/>
        <v>701689.90006353857</v>
      </c>
      <c r="N39" s="50"/>
      <c r="O39" s="80"/>
      <c r="P39" s="79">
        <v>37</v>
      </c>
      <c r="Q39" s="46">
        <f t="shared" si="6"/>
        <v>-453.39457379171324</v>
      </c>
    </row>
    <row r="40" spans="2:17" x14ac:dyDescent="0.25">
      <c r="B40" s="105">
        <v>38</v>
      </c>
      <c r="C40" s="100"/>
      <c r="D40" s="98"/>
      <c r="E40" s="98"/>
      <c r="F40" s="98">
        <f>PRODUCCION_ENERGIA*'Precio MWh en el tiempo'!C42</f>
        <v>488801.73367799743</v>
      </c>
      <c r="G40" s="98">
        <f>-'Costo mantenimiento en el tiemp'!C43</f>
        <v>-480.59824821921615</v>
      </c>
      <c r="H40" s="102"/>
      <c r="I40" s="98"/>
      <c r="J40" s="98">
        <f t="shared" si="2"/>
        <v>488321.13542977819</v>
      </c>
      <c r="K40" s="99">
        <f t="shared" si="0"/>
        <v>18471.348404614404</v>
      </c>
      <c r="L40" s="99">
        <f t="shared" si="5"/>
        <v>18471.348404614404</v>
      </c>
      <c r="M40" s="89">
        <f t="shared" si="4"/>
        <v>720161.24846815295</v>
      </c>
      <c r="N40" s="80"/>
      <c r="O40" s="80"/>
      <c r="P40" s="44">
        <v>38</v>
      </c>
      <c r="Q40" s="37">
        <f t="shared" si="6"/>
        <v>-480.59824821921615</v>
      </c>
    </row>
    <row r="41" spans="2:17" x14ac:dyDescent="0.25">
      <c r="B41" s="105">
        <v>39</v>
      </c>
      <c r="C41" s="100"/>
      <c r="D41" s="98"/>
      <c r="E41" s="98"/>
      <c r="F41" s="98">
        <f>PRODUCCION_ENERGIA*'Precio MWh en el tiempo'!C43</f>
        <v>527905.87237223727</v>
      </c>
      <c r="G41" s="98">
        <f>-'Costo mantenimiento en el tiemp'!C44</f>
        <v>-509.43414311236916</v>
      </c>
      <c r="H41" s="98"/>
      <c r="I41" s="98"/>
      <c r="J41" s="98">
        <f t="shared" si="2"/>
        <v>527396.43822912488</v>
      </c>
      <c r="K41" s="99">
        <f t="shared" si="0"/>
        <v>18302.22005632774</v>
      </c>
      <c r="L41" s="99">
        <f t="shared" si="5"/>
        <v>18302.22005632774</v>
      </c>
      <c r="M41" s="89">
        <f t="shared" si="4"/>
        <v>738463.4685244807</v>
      </c>
      <c r="N41" s="80"/>
      <c r="O41" s="80"/>
      <c r="P41" s="44">
        <v>39</v>
      </c>
      <c r="Q41" s="37">
        <f t="shared" si="6"/>
        <v>-509.43414311236916</v>
      </c>
    </row>
    <row r="42" spans="2:17" ht="15.75" thickBot="1" x14ac:dyDescent="0.3">
      <c r="B42" s="107">
        <v>40</v>
      </c>
      <c r="C42" s="108"/>
      <c r="D42" s="103"/>
      <c r="E42" s="103"/>
      <c r="F42" s="103">
        <f>PRODUCCION_ENERGIA*'Precio MWh en el tiempo'!C44</f>
        <v>570138.3421620162</v>
      </c>
      <c r="G42" s="103">
        <f>-'Costo mantenimiento en el tiemp'!C45</f>
        <v>-540.00019169911127</v>
      </c>
      <c r="H42" s="109"/>
      <c r="I42" s="103">
        <f>+'Datos problema'!C16*((1+INFLACION/100)^'Flujo de caja '!B42)*-1</f>
        <v>-205714.35874251858</v>
      </c>
      <c r="J42" s="103">
        <f t="shared" si="2"/>
        <v>363883.98322779848</v>
      </c>
      <c r="K42" s="110">
        <f t="shared" si="0"/>
        <v>11585.186310422861</v>
      </c>
      <c r="L42" s="110">
        <f t="shared" si="5"/>
        <v>11585.186310422861</v>
      </c>
      <c r="M42" s="89">
        <f t="shared" si="4"/>
        <v>750048.65483490354</v>
      </c>
      <c r="N42" s="50"/>
      <c r="O42" s="80"/>
      <c r="P42" s="83">
        <v>40</v>
      </c>
      <c r="Q42" s="84">
        <f t="shared" si="6"/>
        <v>-540.00019169911127</v>
      </c>
    </row>
    <row r="43" spans="2:17" x14ac:dyDescent="0.25">
      <c r="C43" s="16"/>
      <c r="D43" s="16"/>
      <c r="E43" s="16"/>
      <c r="F43" s="16"/>
      <c r="G43" s="16"/>
      <c r="H43" s="16"/>
      <c r="I43" s="16"/>
      <c r="J43" s="16"/>
      <c r="K43" s="16"/>
      <c r="L43" s="16">
        <f>SUM(L2:L42)</f>
        <v>750048.65483490354</v>
      </c>
      <c r="M43" s="89"/>
      <c r="N43" s="50"/>
      <c r="O43"/>
    </row>
    <row r="44" spans="2:17" x14ac:dyDescent="0.25">
      <c r="L44" s="47">
        <f>+IRR(J2:J42)</f>
        <v>0.34780358997604277</v>
      </c>
      <c r="M44" s="90"/>
      <c r="N44" s="50"/>
      <c r="O44"/>
    </row>
    <row r="45" spans="2:17" x14ac:dyDescent="0.25">
      <c r="N45" s="50"/>
      <c r="O45"/>
    </row>
    <row r="46" spans="2:17" x14ac:dyDescent="0.25">
      <c r="N46"/>
      <c r="O46"/>
    </row>
    <row r="47" spans="2:17" x14ac:dyDescent="0.25">
      <c r="F47" s="3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15</vt:i4>
      </vt:variant>
    </vt:vector>
  </HeadingPairs>
  <TitlesOfParts>
    <vt:vector size="23" baseType="lpstr">
      <vt:lpstr>SPT</vt:lpstr>
      <vt:lpstr>Datos problema</vt:lpstr>
      <vt:lpstr>Precio MWh en el tiempo</vt:lpstr>
      <vt:lpstr>Costo mantenimiento en el tiemp</vt:lpstr>
      <vt:lpstr>Costo OH</vt:lpstr>
      <vt:lpstr>Año 0</vt:lpstr>
      <vt:lpstr>Año 1</vt:lpstr>
      <vt:lpstr>Flujo de caja </vt:lpstr>
      <vt:lpstr>CONSUMO</vt:lpstr>
      <vt:lpstr>COSTO_INICIAL</vt:lpstr>
      <vt:lpstr>COSTO_MANT_ACTUAL</vt:lpstr>
      <vt:lpstr>COSTO_OH</vt:lpstr>
      <vt:lpstr>CREDIT_IMPUESTOS</vt:lpstr>
      <vt:lpstr>INCENTIVO_DOS</vt:lpstr>
      <vt:lpstr>INCENTIVO_INICIAL</vt:lpstr>
      <vt:lpstr>infkWh</vt:lpstr>
      <vt:lpstr>INFLACION</vt:lpstr>
      <vt:lpstr>kWh</vt:lpstr>
      <vt:lpstr>MARR</vt:lpstr>
      <vt:lpstr>POR_MANT</vt:lpstr>
      <vt:lpstr>POR_PROD</vt:lpstr>
      <vt:lpstr>PROD</vt:lpstr>
      <vt:lpstr>PRODUCCION_ENERGIA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Jesús David Gonzalez</dc:creator>
  <cp:keywords/>
  <dc:description/>
  <cp:lastModifiedBy>Hayder Ramiro Rincon Ruiz</cp:lastModifiedBy>
  <cp:revision/>
  <dcterms:created xsi:type="dcterms:W3CDTF">2022-05-20T14:34:34Z</dcterms:created>
  <dcterms:modified xsi:type="dcterms:W3CDTF">2023-06-20T19:18:33Z</dcterms:modified>
  <cp:category/>
  <cp:contentStatus/>
</cp:coreProperties>
</file>